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5\16_27_25 Osnovne mikrobiološke preiskave II.1\Portal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I." sheetId="5" r:id="rId5"/>
  </sheets>
  <definedNames>
    <definedName name="_xlnm.Print_Titles" localSheetId="4">'Sklop 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3" i="5" l="1"/>
  <c r="Q103" i="5"/>
  <c r="R102" i="5"/>
  <c r="Q102" i="5"/>
  <c r="P102" i="5"/>
  <c r="O102" i="5"/>
  <c r="R101" i="5"/>
  <c r="Q101" i="5"/>
  <c r="P101" i="5"/>
  <c r="O101" i="5"/>
  <c r="R100" i="5"/>
  <c r="Q100" i="5"/>
  <c r="P100" i="5"/>
  <c r="O100" i="5"/>
  <c r="R99" i="5"/>
  <c r="Q99" i="5"/>
  <c r="P99" i="5"/>
  <c r="O99" i="5"/>
  <c r="R98" i="5"/>
  <c r="Q98" i="5"/>
  <c r="P98" i="5"/>
  <c r="O98" i="5"/>
  <c r="R97" i="5"/>
  <c r="Q97" i="5"/>
  <c r="P97" i="5"/>
  <c r="O97" i="5"/>
  <c r="R96" i="5"/>
  <c r="Q96" i="5"/>
  <c r="P96" i="5"/>
  <c r="O96" i="5"/>
  <c r="R95" i="5"/>
  <c r="Q95" i="5"/>
  <c r="P95" i="5"/>
  <c r="O95" i="5"/>
  <c r="R94" i="5"/>
  <c r="Q94" i="5"/>
  <c r="P94" i="5"/>
  <c r="O94" i="5"/>
  <c r="R93" i="5"/>
  <c r="Q93" i="5"/>
  <c r="P93" i="5"/>
  <c r="O93" i="5"/>
  <c r="R92" i="5"/>
  <c r="Q92" i="5"/>
  <c r="P92" i="5"/>
  <c r="O92" i="5"/>
  <c r="R91" i="5"/>
  <c r="Q91" i="5"/>
  <c r="P91" i="5"/>
  <c r="O91" i="5"/>
  <c r="R90" i="5"/>
  <c r="Q90" i="5"/>
  <c r="P90" i="5"/>
  <c r="O90" i="5"/>
  <c r="R89" i="5"/>
  <c r="Q89" i="5"/>
  <c r="P89" i="5"/>
  <c r="O89" i="5"/>
  <c r="R88" i="5"/>
  <c r="Q88" i="5"/>
  <c r="P88" i="5"/>
  <c r="O88" i="5"/>
  <c r="R87" i="5"/>
  <c r="Q87" i="5"/>
  <c r="P87" i="5"/>
  <c r="O87" i="5"/>
  <c r="R86" i="5"/>
  <c r="Q86" i="5"/>
  <c r="P86" i="5"/>
  <c r="O86" i="5"/>
  <c r="R85" i="5"/>
  <c r="Q85" i="5"/>
  <c r="P85" i="5"/>
  <c r="O85" i="5"/>
  <c r="R84" i="5"/>
  <c r="Q84" i="5"/>
  <c r="P84" i="5"/>
  <c r="O84" i="5"/>
  <c r="R83" i="5"/>
  <c r="Q83" i="5"/>
  <c r="P83" i="5"/>
  <c r="O83" i="5"/>
  <c r="R82" i="5"/>
  <c r="Q82" i="5"/>
  <c r="P82" i="5"/>
  <c r="O82" i="5"/>
  <c r="R81" i="5"/>
  <c r="Q81" i="5"/>
  <c r="P81" i="5"/>
  <c r="O81" i="5"/>
  <c r="R80" i="5"/>
  <c r="Q80" i="5"/>
  <c r="P80" i="5"/>
  <c r="O80" i="5"/>
  <c r="R79" i="5"/>
  <c r="Q79" i="5"/>
  <c r="P79" i="5"/>
  <c r="O79" i="5"/>
  <c r="R78" i="5"/>
  <c r="Q78" i="5"/>
  <c r="P78" i="5"/>
  <c r="O78" i="5"/>
  <c r="R77" i="5"/>
  <c r="Q77" i="5"/>
  <c r="P77" i="5"/>
  <c r="O77" i="5"/>
  <c r="R76" i="5"/>
  <c r="Q76" i="5"/>
  <c r="P76" i="5"/>
  <c r="O76" i="5"/>
  <c r="R75" i="5"/>
  <c r="Q75" i="5"/>
  <c r="P75" i="5"/>
  <c r="O75" i="5"/>
  <c r="R74" i="5"/>
  <c r="Q74" i="5"/>
  <c r="P74" i="5"/>
  <c r="O74" i="5"/>
  <c r="R73" i="5"/>
  <c r="Q73" i="5"/>
  <c r="P73" i="5"/>
  <c r="O73" i="5"/>
  <c r="R72" i="5"/>
  <c r="Q72" i="5"/>
  <c r="P72" i="5"/>
  <c r="O72" i="5"/>
  <c r="R71" i="5"/>
  <c r="Q71" i="5"/>
  <c r="P71" i="5"/>
  <c r="O71" i="5"/>
  <c r="R70" i="5"/>
  <c r="Q70" i="5"/>
  <c r="P70" i="5"/>
  <c r="O70" i="5"/>
  <c r="R69" i="5"/>
  <c r="Q69" i="5"/>
  <c r="P69" i="5"/>
  <c r="O69" i="5"/>
  <c r="R68" i="5"/>
  <c r="Q68" i="5"/>
  <c r="P68" i="5"/>
  <c r="O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60" i="5"/>
  <c r="Q60" i="5"/>
  <c r="P60" i="5"/>
  <c r="O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<sst xmlns="http://schemas.openxmlformats.org/spreadsheetml/2006/main" count="721" uniqueCount="182">
  <si>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</si>
  <si>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</si>
  <si>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</si>
  <si>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</si>
  <si>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</si>
  <si>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</si>
  <si>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</si>
  <si>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</si>
  <si>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</si>
  <si>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</si>
  <si>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</si>
  <si>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</si>
  <si>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</si>
  <si>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</si>
  <si>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</si>
  <si>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</si>
  <si>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</si>
  <si>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</si>
  <si>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</si>
  <si>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</si>
  <si>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</si>
  <si>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</si>
  <si>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</si>
  <si>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</si>
  <si>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</si>
  <si>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</si>
  <si>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</si>
  <si>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</si>
  <si>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</si>
  <si>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</si>
  <si>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</si>
  <si>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</si>
  <si>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</si>
  <si>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</si>
  <si>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</si>
  <si>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</si>
  <si>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16-27/25</t>
  </si>
  <si>
    <t>Osnovne mikrobiološke preiskave _ sklop II.1</t>
  </si>
  <si>
    <t>odprti postopek</t>
  </si>
  <si>
    <t>Ne</t>
  </si>
  <si>
    <t>STORITEV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</si>
  <si>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</si>
  <si>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</si>
  <si>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</si>
  <si>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</si>
  <si>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</si>
  <si>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</si>
  <si>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</si>
  <si>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</si>
  <si>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</si>
  <si>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</si>
  <si>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</si>
  <si>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II.</t>
  </si>
  <si>
    <t>MIKROBIOLOŠKE PREISKAVE</t>
  </si>
  <si>
    <t>*</t>
  </si>
  <si>
    <t>1.</t>
  </si>
  <si>
    <t xml:space="preserve">podsklop: OSNOVNE MIKROBIOLOŠKE PREISKAVE </t>
  </si>
  <si>
    <t>ZAPRT</t>
  </si>
  <si>
    <t xml:space="preserve">OSNOVNE MIKROBIOLOŠKE PREISKAVE 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</si>
  <si>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</si>
  <si>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</si>
  <si>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</si>
  <si>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</si>
  <si>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</si>
  <si>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</si>
  <si>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</si>
  <si>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</si>
  <si>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</si>
  <si>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</si>
  <si>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</si>
  <si>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</si>
  <si>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</si>
  <si>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</si>
  <si>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</si>
  <si>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</si>
  <si>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</si>
  <si>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</si>
  <si>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</si>
  <si>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</si>
  <si>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</si>
  <si>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</si>
  <si>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</si>
  <si>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</si>
  <si>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Preiskava na Cryptosporidium spp. in Giardia - antigen</t>
  </si>
  <si>
    <t>KOS</t>
  </si>
  <si>
    <t>Preiskava na topni antigen Legionella pneumophila</t>
  </si>
  <si>
    <t>Preiskava na topni antigen Str.pneumoniae</t>
  </si>
  <si>
    <t>Helicobacter pylori antigenski test- metoda CLIA</t>
  </si>
  <si>
    <t>Preiskava na patogene bakterije - vzorci nosu, žrela, zg.dihal</t>
  </si>
  <si>
    <t>Preiskava na patogene bakterije - vzorci sp.dihal</t>
  </si>
  <si>
    <t xml:space="preserve"> Preiskava na patogene bakterije - vzorci urogen.t.</t>
  </si>
  <si>
    <t>Semikvantitativna urinokultura</t>
  </si>
  <si>
    <t>Preiskava na patogene bakterije - vzorci očesa, ušesa</t>
  </si>
  <si>
    <t>Preiskava likvorja na patogene bakterije</t>
  </si>
  <si>
    <t>Preiskava vsadka po obdelavi s sonikacijo</t>
  </si>
  <si>
    <t>Preiskava zunanje površine žilnega katetra</t>
  </si>
  <si>
    <t xml:space="preserve">Preiskava na Streptococcus agalactiae </t>
  </si>
  <si>
    <t>Preiskava na Streptococcus pyogenes</t>
  </si>
  <si>
    <t>Preiskava na Neisseria gonorrhoeae</t>
  </si>
  <si>
    <t>Preiskava na patogene črevesne bakterije (salmonela, šigela, kampilobakter, jersinija)</t>
  </si>
  <si>
    <t>Preiskava na črevesne Escherichia coli</t>
  </si>
  <si>
    <t>ali enakovredno</t>
  </si>
  <si>
    <t>Preiskava na kampilobakter</t>
  </si>
  <si>
    <t>Preiskava na salmonelo</t>
  </si>
  <si>
    <t>Preiskava na Clostridioides difficile</t>
  </si>
  <si>
    <t>Preiskava na glive kvasovke in hitrorastoče plesni</t>
  </si>
  <si>
    <t>Preiskava na dermatofite</t>
  </si>
  <si>
    <t>Salmonella sp. - osnovna serotipizacija</t>
  </si>
  <si>
    <t>Shigella sp. - osnovna serotipizacija</t>
  </si>
  <si>
    <t>Yersinia enterocolitica - osnovna serotipizacija</t>
  </si>
  <si>
    <t>Opisna identifikacija</t>
  </si>
  <si>
    <t>Identifikacija izolata - metoda MALDI-TOF</t>
  </si>
  <si>
    <t xml:space="preserve">Identifikacija izolata - metoda MALDI-TOF </t>
  </si>
  <si>
    <t>LZM</t>
  </si>
  <si>
    <t>Borrelia burgdorferi - IgG (ELISA,ELFA,CLIA)</t>
  </si>
  <si>
    <t>Borrelia burgdorferi - IgM (ELISA,ELFA,CLIA)</t>
  </si>
  <si>
    <t>Borrelia burgdorferi - IgG (imunoblot)</t>
  </si>
  <si>
    <t>Borelia burgdorferi - IgM (imunoblot)</t>
  </si>
  <si>
    <t>Toxoplasma gondii IgG - avidnost</t>
  </si>
  <si>
    <t>Toxoplasma gondii IgG (ELISA, ELFA,CLIA)</t>
  </si>
  <si>
    <t>Toxoplasma gondii IgM (ELISA, ELFA,CLIA)</t>
  </si>
  <si>
    <t>Preiskava na površinski antigen virusa hepatitisa B</t>
  </si>
  <si>
    <t>Človeški virus imunske pomanjkljivosti (HIV-1,HIV-2)-IgG, p24 antigen</t>
  </si>
  <si>
    <t>Preiskava na streptokok B za nosečnice-presejalno testiranje</t>
  </si>
  <si>
    <t>Preiskava na mikroorganizme - barvani mikr.preparat</t>
  </si>
  <si>
    <t>Preiskava na jajčeca črevesnih parazitov</t>
  </si>
  <si>
    <t>Preiskava na ciste črevesnih parazitov</t>
  </si>
  <si>
    <t>Preiskava na jajčeca Enterobius vermicularis s perianalnim odtisom</t>
  </si>
  <si>
    <t>PCR na Chlamydia trachomatis in Neisseria gonorrhoeeae</t>
  </si>
  <si>
    <t>Preiskava na gene toksinov A in B c. Difficile</t>
  </si>
  <si>
    <t>PCR v multipleksu – preiskava na povzročitelje črevesnih okužb</t>
  </si>
  <si>
    <t xml:space="preserve">Campylobacter, C.difficile, P.shigelloides,Salmonella m Y.enterocolitica, Vibrio, E.coli (EAEC, EPEC, ETEC, STEC, EIEC), Cryptosporidium, Cyclospora cayetanensis, E.histolytica, G.lamblia, Adenovirus, Astrovirus, Norovirus, Rotavirus, Sapovirus </t>
  </si>
  <si>
    <t xml:space="preserve">PCR v multipleksu - preiskava na povzročitelje respiratornih okužb </t>
  </si>
  <si>
    <t>Influenza A in B, RSV A in B, Adenovirus, Enterovirus, Metapneumovirus, Parainfluenza virus, Bocavirus, Coronavirus 229E, NL63, OC 43, SARS-CoV2, Rhinovirus, Bordetella pertussis, B.parapertussis, C.pneumoniae, M, pneumoniae, L. pneumophila</t>
  </si>
  <si>
    <t>PCR v multipleksu - preiskava na trihomonas in bakterijske povzročitelje spolno prenosljivih okužb</t>
  </si>
  <si>
    <t xml:space="preserve">Chlamydia trachomatis, Neisseria gonorrhoeae, Mycoplasma genitalium, Mycoplasma hominis, Ureaplasma urealyticum, Ureaplasma parvum,  Trichomonas vaginalis </t>
  </si>
  <si>
    <t xml:space="preserve">PCR v multipleksu - preiskava na povzročitelje okužb osrednjega živčevja </t>
  </si>
  <si>
    <t>Escherichia coli K1, Haemophilus influenzae, Listeria monocytogenes, Neisseria meningitidis, Streptococcus agalactiae, Streptococcus pneumoniae, CMV, enterovirus, HSV 1, 2, HHV 6m VZV, C.neoformans, parehovirus</t>
  </si>
  <si>
    <t xml:space="preserve">PCR v multipleksu na atipične bakterijske povzročitelje okužb dihal </t>
  </si>
  <si>
    <t>PCR preiskava v realnem času na koronavirus SARS-CoV-2 (COVID-19)</t>
  </si>
  <si>
    <t xml:space="preserve">PCR preiskava na SARS-CoV-2, virus influence A in B, RSV  </t>
  </si>
  <si>
    <t>Preiskava vzorca na ESBL pozitivne bakterije - metoda kultivacije in izolacije (LZM)</t>
  </si>
  <si>
    <t>Preiskava na vzorca na VRE - metoda kultivacije in izolacije</t>
  </si>
  <si>
    <t>Preiskava posameznega vzorca MRSA</t>
  </si>
  <si>
    <t>Preiskava na Staphylococcus aureus</t>
  </si>
  <si>
    <t>Preiskava združenega vzorca na MRSA - metoda kultivacije in izolacije</t>
  </si>
  <si>
    <t>Preiskava na bakterije odporne proti karbapenemom (CR) - metoda kultivacije in izolacije</t>
  </si>
  <si>
    <t>Preiskava vzorca na P.aeruginosa (CRPs) - metoda kultivacije in izolacije</t>
  </si>
  <si>
    <t>Preiskava vzorca na A.baumanii (CRAb) - metoda kultivacije in izolacije</t>
  </si>
  <si>
    <t>Preiskava vzorca na enterobakterije, odporne proti karbapenemom (CRE) - metoda kultivacije in izolacije</t>
  </si>
  <si>
    <t xml:space="preserve"> Antibiogram z eno ploščo (do 6 diskov)</t>
  </si>
  <si>
    <t xml:space="preserve"> Antibiogram z dvema ploščama (do 12 diskov)</t>
  </si>
  <si>
    <t xml:space="preserve"> Antibiogram z več kot dvema ploščama</t>
  </si>
  <si>
    <t>Določanje MIK - 1 antibiotik</t>
  </si>
  <si>
    <t>Določanje MIK - 2 antibiotika</t>
  </si>
  <si>
    <t xml:space="preserve"> Določanje MIK - 3 antibiotiki</t>
  </si>
  <si>
    <t>Določanje MIK - 4 antibiotiki</t>
  </si>
  <si>
    <t>Določanje MIK - 5 antibiotikov</t>
  </si>
  <si>
    <t>Določanje MIK - 6 antibiotikov</t>
  </si>
  <si>
    <t xml:space="preserve"> Določitev beta laktamaz</t>
  </si>
  <si>
    <t>Določanje občutljivosti za antibiotike pri izolatu MRSA - metoda difuzije z diski</t>
  </si>
  <si>
    <t>Določanje občutljivosti za antibiotike pri izolatu VRE - metoda difuzije z diski</t>
  </si>
  <si>
    <t>Določanje občutljivosti za antibiotike pri večkratno odpornih bakterijah-metoda difuzije z diski</t>
  </si>
  <si>
    <t>Določanje občutljivosti za vankomicin - določanje MIK</t>
  </si>
  <si>
    <t>Določanje občutljivosti za vankomicin in teikoplanin - določanje MIK (VRE)</t>
  </si>
  <si>
    <t>Določanje občutljivosti za kolistin-določanje MIK</t>
  </si>
  <si>
    <t>Fenotipski testi za določanje izločanja karbapenemaz</t>
  </si>
  <si>
    <t>Določanje ESBL (LZM)</t>
  </si>
  <si>
    <t xml:space="preserve"> VDRL TEST ali RPR</t>
  </si>
  <si>
    <t xml:space="preserve"> TPPA, TPHA, CLIA</t>
  </si>
  <si>
    <t>Virus hepatitisa B (HBV) protitelesa proti HBc (anti-HBc IgM)</t>
  </si>
  <si>
    <t>Virus hepatitisa C (HCV) - presejalni test</t>
  </si>
  <si>
    <t>Virus hepatitisa B (HBV) protitelesa proti HBs (anti-HBs)</t>
  </si>
  <si>
    <t>Koronavirus SARS-CoV-2 IgM</t>
  </si>
  <si>
    <t>Koronavirus SARS-CoV-2 IgG</t>
  </si>
  <si>
    <t>Waaler Rose</t>
  </si>
  <si>
    <t>RF lateks</t>
  </si>
  <si>
    <t>CRP - lateks</t>
  </si>
  <si>
    <t>Preiskava biološkega indikatorja</t>
  </si>
  <si>
    <t xml:space="preserve">podpora zdravnika specialista klinične mikrobiologije v KOBO </t>
  </si>
  <si>
    <t>URA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</si>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</sst>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4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J8b/mJvofUXypef3ZE/D6qzyISvvHd5YBhiMMMgcFQq/7uU2Gl/taTvvCBTDTCMAHrs2QdeNKemL4S5BdGmBFg==" saltValue="x5tvPokDkhjHhBmVhTb9R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16-27/25&amp;RStran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6gPKmWHNdAVpedOHs8sgSd3YmyQe3g04CgLpnBYSISKLI0wsPSph6wih7qj7Klj0LzmOyMbOW+0b2kQvZEhuQA==" saltValue="oVDt4Ihi2S8zNCCvUkFGD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16-27/25&amp;RStran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loVfjt+CQI8SJZ/mHOkO2nRELRfSFFMGU2JPa81GtDxJAhuoL0iexTTiGVEU0HcT9Bf5K6ZtyfzvbaAIYgkCNQ==" saltValue="9QqLhpxzRnrG87eBurr+e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16-27/25&amp;RStran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Je54dcppW083Hfi0zFGqtSAJeaFpOf34ftWuzxYvRzCvWXDhmQh5A0mqiFDAz1B932RHfuRDZVqGbVp8+psBGA==" saltValue="HZsEqPtiGGmLncHNszXSs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16-27/25&amp;RStran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0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9.85546875" style="1" customWidth="1"/>
    <col min="4" max="4" width="31.85546875" style="1" customWidth="1"/>
    <col min="5" max="5" width="22.85546875" style="1" customWidth="1"/>
    <col min="6" max="6" width="23.28515625" style="1" customWidth="1"/>
    <col min="7" max="7" width="27.855468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x14ac:dyDescent="0.25">
      <c r="A13" s="51" t="s">
        <v>82</v>
      </c>
      <c r="B13" s="9">
        <v>1</v>
      </c>
      <c r="C13" s="22" t="s">
        <v>83</v>
      </c>
      <c r="D13" s="22" t="s">
        <v>82</v>
      </c>
      <c r="E13" s="22" t="s">
        <v>82</v>
      </c>
      <c r="F13" s="22" t="s">
        <v>82</v>
      </c>
      <c r="G13" s="22" t="s">
        <v>82</v>
      </c>
      <c r="H13" s="23" t="s">
        <v>84</v>
      </c>
      <c r="I13" s="24">
        <v>6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x14ac:dyDescent="0.25">
      <c r="A14" s="52" t="s">
        <v>82</v>
      </c>
      <c r="B14" s="11">
        <v>2</v>
      </c>
      <c r="C14" s="31" t="s">
        <v>85</v>
      </c>
      <c r="D14" s="31" t="s">
        <v>82</v>
      </c>
      <c r="E14" s="31" t="s">
        <v>82</v>
      </c>
      <c r="F14" s="31" t="s">
        <v>82</v>
      </c>
      <c r="G14" s="31" t="s">
        <v>82</v>
      </c>
      <c r="H14" s="32" t="s">
        <v>84</v>
      </c>
      <c r="I14" s="33">
        <v>350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x14ac:dyDescent="0.25">
      <c r="A15" s="52" t="s">
        <v>82</v>
      </c>
      <c r="B15" s="11">
        <v>3</v>
      </c>
      <c r="C15" s="31" t="s">
        <v>86</v>
      </c>
      <c r="D15" s="31" t="s">
        <v>82</v>
      </c>
      <c r="E15" s="31" t="s">
        <v>82</v>
      </c>
      <c r="F15" s="31" t="s">
        <v>82</v>
      </c>
      <c r="G15" s="31" t="s">
        <v>82</v>
      </c>
      <c r="H15" s="32" t="s">
        <v>84</v>
      </c>
      <c r="I15" s="33">
        <v>300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x14ac:dyDescent="0.25">
      <c r="A16" s="52" t="s">
        <v>82</v>
      </c>
      <c r="B16" s="11">
        <v>4</v>
      </c>
      <c r="C16" s="31" t="s">
        <v>87</v>
      </c>
      <c r="D16" s="31" t="s">
        <v>82</v>
      </c>
      <c r="E16" s="31" t="s">
        <v>82</v>
      </c>
      <c r="F16" s="31" t="s">
        <v>82</v>
      </c>
      <c r="G16" s="31" t="s">
        <v>82</v>
      </c>
      <c r="H16" s="32" t="s">
        <v>84</v>
      </c>
      <c r="I16" s="33">
        <v>15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x14ac:dyDescent="0.25">
      <c r="A17" s="52" t="s">
        <v>82</v>
      </c>
      <c r="B17" s="11">
        <v>5</v>
      </c>
      <c r="C17" s="31" t="s">
        <v>88</v>
      </c>
      <c r="D17" s="31" t="s">
        <v>82</v>
      </c>
      <c r="E17" s="31" t="s">
        <v>82</v>
      </c>
      <c r="F17" s="31" t="s">
        <v>82</v>
      </c>
      <c r="G17" s="31" t="s">
        <v>82</v>
      </c>
      <c r="H17" s="32" t="s">
        <v>84</v>
      </c>
      <c r="I17" s="33">
        <v>300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x14ac:dyDescent="0.25">
      <c r="A18" s="52" t="s">
        <v>82</v>
      </c>
      <c r="B18" s="11">
        <v>6</v>
      </c>
      <c r="C18" s="31" t="s">
        <v>89</v>
      </c>
      <c r="D18" s="31" t="s">
        <v>82</v>
      </c>
      <c r="E18" s="31" t="s">
        <v>82</v>
      </c>
      <c r="F18" s="31" t="s">
        <v>82</v>
      </c>
      <c r="G18" s="31" t="s">
        <v>82</v>
      </c>
      <c r="H18" s="32" t="s">
        <v>84</v>
      </c>
      <c r="I18" s="33">
        <v>1100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x14ac:dyDescent="0.25">
      <c r="A19" s="52" t="s">
        <v>82</v>
      </c>
      <c r="B19" s="11">
        <v>7</v>
      </c>
      <c r="C19" s="31" t="s">
        <v>90</v>
      </c>
      <c r="D19" s="31" t="s">
        <v>82</v>
      </c>
      <c r="E19" s="31" t="s">
        <v>82</v>
      </c>
      <c r="F19" s="31" t="s">
        <v>82</v>
      </c>
      <c r="G19" s="31" t="s">
        <v>82</v>
      </c>
      <c r="H19" s="32" t="s">
        <v>84</v>
      </c>
      <c r="I19" s="33">
        <v>160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x14ac:dyDescent="0.25">
      <c r="A20" s="52" t="s">
        <v>82</v>
      </c>
      <c r="B20" s="11">
        <v>8</v>
      </c>
      <c r="C20" s="31" t="s">
        <v>91</v>
      </c>
      <c r="D20" s="31" t="s">
        <v>82</v>
      </c>
      <c r="E20" s="31" t="s">
        <v>82</v>
      </c>
      <c r="F20" s="31" t="s">
        <v>82</v>
      </c>
      <c r="G20" s="31" t="s">
        <v>82</v>
      </c>
      <c r="H20" s="32" t="s">
        <v>84</v>
      </c>
      <c r="I20" s="33">
        <v>2500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x14ac:dyDescent="0.25">
      <c r="A21" s="52" t="s">
        <v>82</v>
      </c>
      <c r="B21" s="11">
        <v>9</v>
      </c>
      <c r="C21" s="31" t="s">
        <v>92</v>
      </c>
      <c r="D21" s="31" t="s">
        <v>82</v>
      </c>
      <c r="E21" s="31" t="s">
        <v>82</v>
      </c>
      <c r="F21" s="31" t="s">
        <v>82</v>
      </c>
      <c r="G21" s="31" t="s">
        <v>82</v>
      </c>
      <c r="H21" s="32" t="s">
        <v>84</v>
      </c>
      <c r="I21" s="33">
        <v>350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x14ac:dyDescent="0.25">
      <c r="A22" s="52" t="s">
        <v>82</v>
      </c>
      <c r="B22" s="11">
        <v>10</v>
      </c>
      <c r="C22" s="31" t="s">
        <v>93</v>
      </c>
      <c r="D22" s="31" t="s">
        <v>82</v>
      </c>
      <c r="E22" s="31" t="s">
        <v>82</v>
      </c>
      <c r="F22" s="31" t="s">
        <v>82</v>
      </c>
      <c r="G22" s="31" t="s">
        <v>82</v>
      </c>
      <c r="H22" s="32" t="s">
        <v>84</v>
      </c>
      <c r="I22" s="33">
        <v>9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x14ac:dyDescent="0.25">
      <c r="A23" s="52" t="s">
        <v>82</v>
      </c>
      <c r="B23" s="11">
        <v>11</v>
      </c>
      <c r="C23" s="31" t="s">
        <v>94</v>
      </c>
      <c r="D23" s="31" t="s">
        <v>82</v>
      </c>
      <c r="E23" s="31" t="s">
        <v>82</v>
      </c>
      <c r="F23" s="31" t="s">
        <v>82</v>
      </c>
      <c r="G23" s="31" t="s">
        <v>82</v>
      </c>
      <c r="H23" s="32" t="s">
        <v>84</v>
      </c>
      <c r="I23" s="33">
        <v>250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x14ac:dyDescent="0.25">
      <c r="A24" s="52" t="s">
        <v>82</v>
      </c>
      <c r="B24" s="11">
        <v>12</v>
      </c>
      <c r="C24" s="31" t="s">
        <v>95</v>
      </c>
      <c r="D24" s="31" t="s">
        <v>82</v>
      </c>
      <c r="E24" s="31" t="s">
        <v>82</v>
      </c>
      <c r="F24" s="31" t="s">
        <v>82</v>
      </c>
      <c r="G24" s="31" t="s">
        <v>82</v>
      </c>
      <c r="H24" s="32" t="s">
        <v>84</v>
      </c>
      <c r="I24" s="33">
        <v>160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x14ac:dyDescent="0.25">
      <c r="A25" s="52" t="s">
        <v>82</v>
      </c>
      <c r="B25" s="11">
        <v>13</v>
      </c>
      <c r="C25" s="31" t="s">
        <v>96</v>
      </c>
      <c r="D25" s="31" t="s">
        <v>82</v>
      </c>
      <c r="E25" s="31" t="s">
        <v>82</v>
      </c>
      <c r="F25" s="31" t="s">
        <v>82</v>
      </c>
      <c r="G25" s="31" t="s">
        <v>82</v>
      </c>
      <c r="H25" s="32" t="s">
        <v>84</v>
      </c>
      <c r="I25" s="33">
        <v>250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x14ac:dyDescent="0.25">
      <c r="A26" s="52" t="s">
        <v>82</v>
      </c>
      <c r="B26" s="11">
        <v>14</v>
      </c>
      <c r="C26" s="31" t="s">
        <v>97</v>
      </c>
      <c r="D26" s="31" t="s">
        <v>82</v>
      </c>
      <c r="E26" s="31" t="s">
        <v>82</v>
      </c>
      <c r="F26" s="31" t="s">
        <v>82</v>
      </c>
      <c r="G26" s="31" t="s">
        <v>82</v>
      </c>
      <c r="H26" s="32" t="s">
        <v>84</v>
      </c>
      <c r="I26" s="33">
        <v>5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x14ac:dyDescent="0.25">
      <c r="A27" s="52" t="s">
        <v>82</v>
      </c>
      <c r="B27" s="11">
        <v>15</v>
      </c>
      <c r="C27" s="31" t="s">
        <v>98</v>
      </c>
      <c r="D27" s="31" t="s">
        <v>82</v>
      </c>
      <c r="E27" s="31" t="s">
        <v>82</v>
      </c>
      <c r="F27" s="31" t="s">
        <v>82</v>
      </c>
      <c r="G27" s="31" t="s">
        <v>82</v>
      </c>
      <c r="H27" s="32" t="s">
        <v>84</v>
      </c>
      <c r="I27" s="33">
        <v>5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25.5" x14ac:dyDescent="0.25">
      <c r="A28" s="52" t="s">
        <v>82</v>
      </c>
      <c r="B28" s="11">
        <v>16</v>
      </c>
      <c r="C28" s="31" t="s">
        <v>99</v>
      </c>
      <c r="D28" s="31" t="s">
        <v>82</v>
      </c>
      <c r="E28" s="31" t="s">
        <v>82</v>
      </c>
      <c r="F28" s="31" t="s">
        <v>82</v>
      </c>
      <c r="G28" s="31" t="s">
        <v>82</v>
      </c>
      <c r="H28" s="32" t="s">
        <v>84</v>
      </c>
      <c r="I28" s="33">
        <v>750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x14ac:dyDescent="0.25">
      <c r="A29" s="52" t="s">
        <v>82</v>
      </c>
      <c r="B29" s="11">
        <v>17</v>
      </c>
      <c r="C29" s="31" t="s">
        <v>100</v>
      </c>
      <c r="D29" s="31" t="s">
        <v>101</v>
      </c>
      <c r="E29" s="31" t="s">
        <v>82</v>
      </c>
      <c r="F29" s="31" t="s">
        <v>82</v>
      </c>
      <c r="G29" s="31" t="s">
        <v>82</v>
      </c>
      <c r="H29" s="32" t="s">
        <v>84</v>
      </c>
      <c r="I29" s="33">
        <v>3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x14ac:dyDescent="0.25">
      <c r="A30" s="52" t="s">
        <v>82</v>
      </c>
      <c r="B30" s="11">
        <v>18</v>
      </c>
      <c r="C30" s="31" t="s">
        <v>102</v>
      </c>
      <c r="D30" s="31" t="s">
        <v>82</v>
      </c>
      <c r="E30" s="31" t="s">
        <v>82</v>
      </c>
      <c r="F30" s="31" t="s">
        <v>82</v>
      </c>
      <c r="G30" s="31" t="s">
        <v>82</v>
      </c>
      <c r="H30" s="32" t="s">
        <v>84</v>
      </c>
      <c r="I30" s="33">
        <v>10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x14ac:dyDescent="0.25">
      <c r="A31" s="52" t="s">
        <v>82</v>
      </c>
      <c r="B31" s="11">
        <v>19</v>
      </c>
      <c r="C31" s="31" t="s">
        <v>103</v>
      </c>
      <c r="D31" s="31" t="s">
        <v>82</v>
      </c>
      <c r="E31" s="31" t="s">
        <v>82</v>
      </c>
      <c r="F31" s="31" t="s">
        <v>82</v>
      </c>
      <c r="G31" s="31" t="s">
        <v>82</v>
      </c>
      <c r="H31" s="32" t="s">
        <v>84</v>
      </c>
      <c r="I31" s="33">
        <v>3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x14ac:dyDescent="0.25">
      <c r="A32" s="52" t="s">
        <v>82</v>
      </c>
      <c r="B32" s="11">
        <v>20</v>
      </c>
      <c r="C32" s="31" t="s">
        <v>104</v>
      </c>
      <c r="D32" s="31" t="s">
        <v>82</v>
      </c>
      <c r="E32" s="31" t="s">
        <v>82</v>
      </c>
      <c r="F32" s="31" t="s">
        <v>82</v>
      </c>
      <c r="G32" s="31" t="s">
        <v>82</v>
      </c>
      <c r="H32" s="32" t="s">
        <v>84</v>
      </c>
      <c r="I32" s="33">
        <v>520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x14ac:dyDescent="0.25">
      <c r="A33" s="52" t="s">
        <v>82</v>
      </c>
      <c r="B33" s="11">
        <v>21</v>
      </c>
      <c r="C33" s="31" t="s">
        <v>105</v>
      </c>
      <c r="D33" s="31" t="s">
        <v>82</v>
      </c>
      <c r="E33" s="31" t="s">
        <v>82</v>
      </c>
      <c r="F33" s="31" t="s">
        <v>82</v>
      </c>
      <c r="G33" s="31" t="s">
        <v>82</v>
      </c>
      <c r="H33" s="32" t="s">
        <v>84</v>
      </c>
      <c r="I33" s="33">
        <v>500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x14ac:dyDescent="0.25">
      <c r="A34" s="52" t="s">
        <v>82</v>
      </c>
      <c r="B34" s="11">
        <v>22</v>
      </c>
      <c r="C34" s="31" t="s">
        <v>106</v>
      </c>
      <c r="D34" s="31" t="s">
        <v>82</v>
      </c>
      <c r="E34" s="31" t="s">
        <v>82</v>
      </c>
      <c r="F34" s="31" t="s">
        <v>82</v>
      </c>
      <c r="G34" s="31" t="s">
        <v>82</v>
      </c>
      <c r="H34" s="32" t="s">
        <v>84</v>
      </c>
      <c r="I34" s="33">
        <v>350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x14ac:dyDescent="0.25">
      <c r="A35" s="52" t="s">
        <v>82</v>
      </c>
      <c r="B35" s="11">
        <v>23</v>
      </c>
      <c r="C35" s="31" t="s">
        <v>107</v>
      </c>
      <c r="D35" s="31" t="s">
        <v>82</v>
      </c>
      <c r="E35" s="31" t="s">
        <v>82</v>
      </c>
      <c r="F35" s="31" t="s">
        <v>82</v>
      </c>
      <c r="G35" s="31" t="s">
        <v>82</v>
      </c>
      <c r="H35" s="32" t="s">
        <v>84</v>
      </c>
      <c r="I35" s="33">
        <v>20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x14ac:dyDescent="0.25">
      <c r="A36" s="52" t="s">
        <v>82</v>
      </c>
      <c r="B36" s="11">
        <v>24</v>
      </c>
      <c r="C36" s="31" t="s">
        <v>108</v>
      </c>
      <c r="D36" s="31" t="s">
        <v>82</v>
      </c>
      <c r="E36" s="31" t="s">
        <v>82</v>
      </c>
      <c r="F36" s="31" t="s">
        <v>82</v>
      </c>
      <c r="G36" s="31" t="s">
        <v>82</v>
      </c>
      <c r="H36" s="32" t="s">
        <v>84</v>
      </c>
      <c r="I36" s="33">
        <v>5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x14ac:dyDescent="0.25">
      <c r="A37" s="52" t="s">
        <v>82</v>
      </c>
      <c r="B37" s="11">
        <v>25</v>
      </c>
      <c r="C37" s="31" t="s">
        <v>109</v>
      </c>
      <c r="D37" s="31" t="s">
        <v>82</v>
      </c>
      <c r="E37" s="31" t="s">
        <v>82</v>
      </c>
      <c r="F37" s="31" t="s">
        <v>82</v>
      </c>
      <c r="G37" s="31" t="s">
        <v>82</v>
      </c>
      <c r="H37" s="32" t="s">
        <v>84</v>
      </c>
      <c r="I37" s="33">
        <v>5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x14ac:dyDescent="0.25">
      <c r="A38" s="52" t="s">
        <v>82</v>
      </c>
      <c r="B38" s="11">
        <v>26</v>
      </c>
      <c r="C38" s="31" t="s">
        <v>110</v>
      </c>
      <c r="D38" s="31" t="s">
        <v>82</v>
      </c>
      <c r="E38" s="31" t="s">
        <v>82</v>
      </c>
      <c r="F38" s="31" t="s">
        <v>82</v>
      </c>
      <c r="G38" s="31" t="s">
        <v>82</v>
      </c>
      <c r="H38" s="32" t="s">
        <v>84</v>
      </c>
      <c r="I38" s="33">
        <v>25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x14ac:dyDescent="0.25">
      <c r="A39" s="52" t="s">
        <v>82</v>
      </c>
      <c r="B39" s="11">
        <v>27</v>
      </c>
      <c r="C39" s="31" t="s">
        <v>111</v>
      </c>
      <c r="D39" s="31" t="s">
        <v>82</v>
      </c>
      <c r="E39" s="31" t="s">
        <v>82</v>
      </c>
      <c r="F39" s="31" t="s">
        <v>82</v>
      </c>
      <c r="G39" s="31" t="s">
        <v>82</v>
      </c>
      <c r="H39" s="32" t="s">
        <v>84</v>
      </c>
      <c r="I39" s="33">
        <v>3500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x14ac:dyDescent="0.25">
      <c r="A40" s="52" t="s">
        <v>82</v>
      </c>
      <c r="B40" s="11">
        <v>28</v>
      </c>
      <c r="C40" s="31" t="s">
        <v>112</v>
      </c>
      <c r="D40" s="31" t="s">
        <v>113</v>
      </c>
      <c r="E40" s="31" t="s">
        <v>82</v>
      </c>
      <c r="F40" s="31" t="s">
        <v>82</v>
      </c>
      <c r="G40" s="31" t="s">
        <v>82</v>
      </c>
      <c r="H40" s="32" t="s">
        <v>84</v>
      </c>
      <c r="I40" s="33">
        <v>2500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x14ac:dyDescent="0.25">
      <c r="A41" s="52" t="s">
        <v>82</v>
      </c>
      <c r="B41" s="11">
        <v>29</v>
      </c>
      <c r="C41" s="31" t="s">
        <v>114</v>
      </c>
      <c r="D41" s="31" t="s">
        <v>113</v>
      </c>
      <c r="E41" s="31" t="s">
        <v>82</v>
      </c>
      <c r="F41" s="31" t="s">
        <v>82</v>
      </c>
      <c r="G41" s="31" t="s">
        <v>82</v>
      </c>
      <c r="H41" s="32" t="s">
        <v>84</v>
      </c>
      <c r="I41" s="33">
        <v>960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x14ac:dyDescent="0.25">
      <c r="A42" s="52" t="s">
        <v>82</v>
      </c>
      <c r="B42" s="11">
        <v>30</v>
      </c>
      <c r="C42" s="31" t="s">
        <v>115</v>
      </c>
      <c r="D42" s="31" t="s">
        <v>113</v>
      </c>
      <c r="E42" s="31" t="s">
        <v>82</v>
      </c>
      <c r="F42" s="31" t="s">
        <v>82</v>
      </c>
      <c r="G42" s="31" t="s">
        <v>82</v>
      </c>
      <c r="H42" s="32" t="s">
        <v>84</v>
      </c>
      <c r="I42" s="33">
        <v>960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x14ac:dyDescent="0.25">
      <c r="A43" s="52" t="s">
        <v>82</v>
      </c>
      <c r="B43" s="11">
        <v>31</v>
      </c>
      <c r="C43" s="31" t="s">
        <v>116</v>
      </c>
      <c r="D43" s="31" t="s">
        <v>113</v>
      </c>
      <c r="E43" s="31" t="s">
        <v>82</v>
      </c>
      <c r="F43" s="31" t="s">
        <v>82</v>
      </c>
      <c r="G43" s="31" t="s">
        <v>82</v>
      </c>
      <c r="H43" s="32" t="s">
        <v>84</v>
      </c>
      <c r="I43" s="33">
        <v>230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x14ac:dyDescent="0.25">
      <c r="A44" s="52" t="s">
        <v>82</v>
      </c>
      <c r="B44" s="11">
        <v>32</v>
      </c>
      <c r="C44" s="31" t="s">
        <v>117</v>
      </c>
      <c r="D44" s="31" t="s">
        <v>113</v>
      </c>
      <c r="E44" s="31" t="s">
        <v>82</v>
      </c>
      <c r="F44" s="31" t="s">
        <v>82</v>
      </c>
      <c r="G44" s="31" t="s">
        <v>82</v>
      </c>
      <c r="H44" s="32" t="s">
        <v>84</v>
      </c>
      <c r="I44" s="33">
        <v>100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x14ac:dyDescent="0.25">
      <c r="A45" s="52" t="s">
        <v>82</v>
      </c>
      <c r="B45" s="11">
        <v>33</v>
      </c>
      <c r="C45" s="31" t="s">
        <v>118</v>
      </c>
      <c r="D45" s="31" t="s">
        <v>113</v>
      </c>
      <c r="E45" s="31" t="s">
        <v>82</v>
      </c>
      <c r="F45" s="31" t="s">
        <v>82</v>
      </c>
      <c r="G45" s="31" t="s">
        <v>82</v>
      </c>
      <c r="H45" s="32" t="s">
        <v>84</v>
      </c>
      <c r="I45" s="33">
        <v>4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x14ac:dyDescent="0.25">
      <c r="A46" s="52" t="s">
        <v>82</v>
      </c>
      <c r="B46" s="11">
        <v>34</v>
      </c>
      <c r="C46" s="31" t="s">
        <v>119</v>
      </c>
      <c r="D46" s="31" t="s">
        <v>113</v>
      </c>
      <c r="E46" s="31" t="s">
        <v>82</v>
      </c>
      <c r="F46" s="31" t="s">
        <v>82</v>
      </c>
      <c r="G46" s="31" t="s">
        <v>82</v>
      </c>
      <c r="H46" s="32" t="s">
        <v>84</v>
      </c>
      <c r="I46" s="33">
        <v>650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x14ac:dyDescent="0.25">
      <c r="A47" s="52" t="s">
        <v>82</v>
      </c>
      <c r="B47" s="11">
        <v>35</v>
      </c>
      <c r="C47" s="31" t="s">
        <v>120</v>
      </c>
      <c r="D47" s="31" t="s">
        <v>113</v>
      </c>
      <c r="E47" s="31" t="s">
        <v>82</v>
      </c>
      <c r="F47" s="31" t="s">
        <v>82</v>
      </c>
      <c r="G47" s="31" t="s">
        <v>82</v>
      </c>
      <c r="H47" s="32" t="s">
        <v>84</v>
      </c>
      <c r="I47" s="33">
        <v>650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x14ac:dyDescent="0.25">
      <c r="A48" s="52" t="s">
        <v>82</v>
      </c>
      <c r="B48" s="11">
        <v>36</v>
      </c>
      <c r="C48" s="31" t="s">
        <v>121</v>
      </c>
      <c r="D48" s="31" t="s">
        <v>113</v>
      </c>
      <c r="E48" s="31" t="s">
        <v>82</v>
      </c>
      <c r="F48" s="31" t="s">
        <v>82</v>
      </c>
      <c r="G48" s="31" t="s">
        <v>82</v>
      </c>
      <c r="H48" s="32" t="s">
        <v>84</v>
      </c>
      <c r="I48" s="33">
        <v>400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x14ac:dyDescent="0.25">
      <c r="A49" s="52" t="s">
        <v>82</v>
      </c>
      <c r="B49" s="11">
        <v>37</v>
      </c>
      <c r="C49" s="31" t="s">
        <v>122</v>
      </c>
      <c r="D49" s="31" t="s">
        <v>113</v>
      </c>
      <c r="E49" s="31" t="s">
        <v>82</v>
      </c>
      <c r="F49" s="31" t="s">
        <v>82</v>
      </c>
      <c r="G49" s="31" t="s">
        <v>82</v>
      </c>
      <c r="H49" s="32" t="s">
        <v>84</v>
      </c>
      <c r="I49" s="33">
        <v>250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x14ac:dyDescent="0.25">
      <c r="A50" s="52" t="s">
        <v>82</v>
      </c>
      <c r="B50" s="11">
        <v>38</v>
      </c>
      <c r="C50" s="31" t="s">
        <v>123</v>
      </c>
      <c r="D50" s="31" t="s">
        <v>113</v>
      </c>
      <c r="E50" s="31" t="s">
        <v>82</v>
      </c>
      <c r="F50" s="31" t="s">
        <v>82</v>
      </c>
      <c r="G50" s="31" t="s">
        <v>82</v>
      </c>
      <c r="H50" s="32" t="s">
        <v>84</v>
      </c>
      <c r="I50" s="33">
        <v>150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x14ac:dyDescent="0.25">
      <c r="A51" s="52" t="s">
        <v>82</v>
      </c>
      <c r="B51" s="11">
        <v>39</v>
      </c>
      <c r="C51" s="31" t="s">
        <v>124</v>
      </c>
      <c r="D51" s="31" t="s">
        <v>101</v>
      </c>
      <c r="E51" s="31" t="s">
        <v>82</v>
      </c>
      <c r="F51" s="31" t="s">
        <v>82</v>
      </c>
      <c r="G51" s="31" t="s">
        <v>82</v>
      </c>
      <c r="H51" s="32" t="s">
        <v>84</v>
      </c>
      <c r="I51" s="33">
        <v>4300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x14ac:dyDescent="0.25">
      <c r="A52" s="52" t="s">
        <v>82</v>
      </c>
      <c r="B52" s="11">
        <v>40</v>
      </c>
      <c r="C52" s="31" t="s">
        <v>125</v>
      </c>
      <c r="D52" s="31" t="s">
        <v>82</v>
      </c>
      <c r="E52" s="31" t="s">
        <v>82</v>
      </c>
      <c r="F52" s="31" t="s">
        <v>82</v>
      </c>
      <c r="G52" s="31" t="s">
        <v>82</v>
      </c>
      <c r="H52" s="32" t="s">
        <v>84</v>
      </c>
      <c r="I52" s="33">
        <v>250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x14ac:dyDescent="0.25">
      <c r="A53" s="52" t="s">
        <v>82</v>
      </c>
      <c r="B53" s="11">
        <v>41</v>
      </c>
      <c r="C53" s="31" t="s">
        <v>126</v>
      </c>
      <c r="D53" s="31" t="s">
        <v>82</v>
      </c>
      <c r="E53" s="31" t="s">
        <v>82</v>
      </c>
      <c r="F53" s="31" t="s">
        <v>82</v>
      </c>
      <c r="G53" s="31" t="s">
        <v>82</v>
      </c>
      <c r="H53" s="32" t="s">
        <v>84</v>
      </c>
      <c r="I53" s="33">
        <v>4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x14ac:dyDescent="0.25">
      <c r="A54" s="52" t="s">
        <v>82</v>
      </c>
      <c r="B54" s="11">
        <v>42</v>
      </c>
      <c r="C54" s="31" t="s">
        <v>127</v>
      </c>
      <c r="D54" s="31" t="s">
        <v>82</v>
      </c>
      <c r="E54" s="31" t="s">
        <v>82</v>
      </c>
      <c r="F54" s="31" t="s">
        <v>82</v>
      </c>
      <c r="G54" s="31" t="s">
        <v>82</v>
      </c>
      <c r="H54" s="32" t="s">
        <v>84</v>
      </c>
      <c r="I54" s="33">
        <v>2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x14ac:dyDescent="0.25">
      <c r="A55" s="52" t="s">
        <v>82</v>
      </c>
      <c r="B55" s="11">
        <v>43</v>
      </c>
      <c r="C55" s="31" t="s">
        <v>128</v>
      </c>
      <c r="D55" s="31" t="s">
        <v>82</v>
      </c>
      <c r="E55" s="31" t="s">
        <v>82</v>
      </c>
      <c r="F55" s="31" t="s">
        <v>82</v>
      </c>
      <c r="G55" s="31" t="s">
        <v>82</v>
      </c>
      <c r="H55" s="32" t="s">
        <v>84</v>
      </c>
      <c r="I55" s="33">
        <v>15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x14ac:dyDescent="0.25">
      <c r="A56" s="52" t="s">
        <v>82</v>
      </c>
      <c r="B56" s="11">
        <v>44</v>
      </c>
      <c r="C56" s="31" t="s">
        <v>129</v>
      </c>
      <c r="D56" s="31" t="s">
        <v>82</v>
      </c>
      <c r="E56" s="31" t="s">
        <v>82</v>
      </c>
      <c r="F56" s="31" t="s">
        <v>82</v>
      </c>
      <c r="G56" s="31" t="s">
        <v>82</v>
      </c>
      <c r="H56" s="32" t="s">
        <v>84</v>
      </c>
      <c r="I56" s="33">
        <v>500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02" x14ac:dyDescent="0.25">
      <c r="A57" s="52" t="s">
        <v>82</v>
      </c>
      <c r="B57" s="11">
        <v>45</v>
      </c>
      <c r="C57" s="31" t="s">
        <v>130</v>
      </c>
      <c r="D57" s="31" t="s">
        <v>131</v>
      </c>
      <c r="E57" s="31" t="s">
        <v>82</v>
      </c>
      <c r="F57" s="31" t="s">
        <v>82</v>
      </c>
      <c r="G57" s="31" t="s">
        <v>82</v>
      </c>
      <c r="H57" s="32" t="s">
        <v>84</v>
      </c>
      <c r="I57" s="33">
        <v>20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102" x14ac:dyDescent="0.25">
      <c r="A58" s="52" t="s">
        <v>82</v>
      </c>
      <c r="B58" s="11">
        <v>46</v>
      </c>
      <c r="C58" s="31" t="s">
        <v>132</v>
      </c>
      <c r="D58" s="31" t="s">
        <v>133</v>
      </c>
      <c r="E58" s="31" t="s">
        <v>82</v>
      </c>
      <c r="F58" s="31" t="s">
        <v>82</v>
      </c>
      <c r="G58" s="31" t="s">
        <v>82</v>
      </c>
      <c r="H58" s="32" t="s">
        <v>84</v>
      </c>
      <c r="I58" s="33">
        <v>90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76.5" x14ac:dyDescent="0.25">
      <c r="A59" s="52" t="s">
        <v>82</v>
      </c>
      <c r="B59" s="11">
        <v>47</v>
      </c>
      <c r="C59" s="31" t="s">
        <v>134</v>
      </c>
      <c r="D59" s="31" t="s">
        <v>135</v>
      </c>
      <c r="E59" s="31" t="s">
        <v>82</v>
      </c>
      <c r="F59" s="31" t="s">
        <v>82</v>
      </c>
      <c r="G59" s="31" t="s">
        <v>82</v>
      </c>
      <c r="H59" s="32" t="s">
        <v>84</v>
      </c>
      <c r="I59" s="33">
        <v>120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ht="89.25" x14ac:dyDescent="0.25">
      <c r="A60" s="52" t="s">
        <v>82</v>
      </c>
      <c r="B60" s="11">
        <v>48</v>
      </c>
      <c r="C60" s="31" t="s">
        <v>136</v>
      </c>
      <c r="D60" s="31" t="s">
        <v>137</v>
      </c>
      <c r="E60" s="31" t="s">
        <v>82</v>
      </c>
      <c r="F60" s="31" t="s">
        <v>82</v>
      </c>
      <c r="G60" s="31" t="s">
        <v>82</v>
      </c>
      <c r="H60" s="32" t="s">
        <v>84</v>
      </c>
      <c r="I60" s="33">
        <v>66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8"/>
      <c r="W60" s="39"/>
    </row>
    <row r="61" spans="1:23" x14ac:dyDescent="0.25">
      <c r="A61" s="52" t="s">
        <v>82</v>
      </c>
      <c r="B61" s="11">
        <v>49</v>
      </c>
      <c r="C61" s="31" t="s">
        <v>138</v>
      </c>
      <c r="D61" s="31" t="s">
        <v>101</v>
      </c>
      <c r="E61" s="31" t="s">
        <v>82</v>
      </c>
      <c r="F61" s="31" t="s">
        <v>82</v>
      </c>
      <c r="G61" s="31" t="s">
        <v>82</v>
      </c>
      <c r="H61" s="32" t="s">
        <v>84</v>
      </c>
      <c r="I61" s="33">
        <v>460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x14ac:dyDescent="0.25">
      <c r="A62" s="52" t="s">
        <v>82</v>
      </c>
      <c r="B62" s="11">
        <v>50</v>
      </c>
      <c r="C62" s="31" t="s">
        <v>139</v>
      </c>
      <c r="D62" s="31" t="s">
        <v>82</v>
      </c>
      <c r="E62" s="31" t="s">
        <v>82</v>
      </c>
      <c r="F62" s="31" t="s">
        <v>82</v>
      </c>
      <c r="G62" s="31" t="s">
        <v>82</v>
      </c>
      <c r="H62" s="32" t="s">
        <v>84</v>
      </c>
      <c r="I62" s="33">
        <v>750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x14ac:dyDescent="0.25">
      <c r="A63" s="52" t="s">
        <v>82</v>
      </c>
      <c r="B63" s="11">
        <v>51</v>
      </c>
      <c r="C63" s="31" t="s">
        <v>140</v>
      </c>
      <c r="D63" s="31" t="s">
        <v>82</v>
      </c>
      <c r="E63" s="31" t="s">
        <v>82</v>
      </c>
      <c r="F63" s="31" t="s">
        <v>82</v>
      </c>
      <c r="G63" s="31" t="s">
        <v>82</v>
      </c>
      <c r="H63" s="32" t="s">
        <v>84</v>
      </c>
      <c r="I63" s="33">
        <v>50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25.5" x14ac:dyDescent="0.25">
      <c r="A64" s="52" t="s">
        <v>82</v>
      </c>
      <c r="B64" s="11">
        <v>52</v>
      </c>
      <c r="C64" s="31" t="s">
        <v>141</v>
      </c>
      <c r="D64" s="31" t="s">
        <v>113</v>
      </c>
      <c r="E64" s="31" t="s">
        <v>82</v>
      </c>
      <c r="F64" s="31" t="s">
        <v>82</v>
      </c>
      <c r="G64" s="31" t="s">
        <v>82</v>
      </c>
      <c r="H64" s="32" t="s">
        <v>84</v>
      </c>
      <c r="I64" s="33">
        <v>2500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x14ac:dyDescent="0.25">
      <c r="A65" s="52" t="s">
        <v>82</v>
      </c>
      <c r="B65" s="11">
        <v>53</v>
      </c>
      <c r="C65" s="31" t="s">
        <v>142</v>
      </c>
      <c r="D65" s="31" t="s">
        <v>113</v>
      </c>
      <c r="E65" s="31" t="s">
        <v>82</v>
      </c>
      <c r="F65" s="31" t="s">
        <v>82</v>
      </c>
      <c r="G65" s="31" t="s">
        <v>82</v>
      </c>
      <c r="H65" s="32" t="s">
        <v>84</v>
      </c>
      <c r="I65" s="33">
        <v>2500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x14ac:dyDescent="0.25">
      <c r="A66" s="52" t="s">
        <v>82</v>
      </c>
      <c r="B66" s="11">
        <v>54</v>
      </c>
      <c r="C66" s="31" t="s">
        <v>143</v>
      </c>
      <c r="D66" s="31" t="s">
        <v>113</v>
      </c>
      <c r="E66" s="31" t="s">
        <v>82</v>
      </c>
      <c r="F66" s="31" t="s">
        <v>82</v>
      </c>
      <c r="G66" s="31" t="s">
        <v>82</v>
      </c>
      <c r="H66" s="32" t="s">
        <v>84</v>
      </c>
      <c r="I66" s="33">
        <v>150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x14ac:dyDescent="0.25">
      <c r="A67" s="52" t="s">
        <v>82</v>
      </c>
      <c r="B67" s="11">
        <v>55</v>
      </c>
      <c r="C67" s="31" t="s">
        <v>144</v>
      </c>
      <c r="D67" s="31" t="s">
        <v>82</v>
      </c>
      <c r="E67" s="31" t="s">
        <v>82</v>
      </c>
      <c r="F67" s="31" t="s">
        <v>82</v>
      </c>
      <c r="G67" s="31" t="s">
        <v>82</v>
      </c>
      <c r="H67" s="32" t="s">
        <v>84</v>
      </c>
      <c r="I67" s="33">
        <v>400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x14ac:dyDescent="0.25">
      <c r="A68" s="52" t="s">
        <v>82</v>
      </c>
      <c r="B68" s="11">
        <v>56</v>
      </c>
      <c r="C68" s="31" t="s">
        <v>145</v>
      </c>
      <c r="D68" s="31" t="s">
        <v>113</v>
      </c>
      <c r="E68" s="31" t="s">
        <v>82</v>
      </c>
      <c r="F68" s="31" t="s">
        <v>82</v>
      </c>
      <c r="G68" s="31" t="s">
        <v>82</v>
      </c>
      <c r="H68" s="32" t="s">
        <v>84</v>
      </c>
      <c r="I68" s="33">
        <v>7300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ht="25.5" x14ac:dyDescent="0.25">
      <c r="A69" s="52" t="s">
        <v>82</v>
      </c>
      <c r="B69" s="11">
        <v>57</v>
      </c>
      <c r="C69" s="31" t="s">
        <v>146</v>
      </c>
      <c r="D69" s="31" t="s">
        <v>113</v>
      </c>
      <c r="E69" s="31" t="s">
        <v>82</v>
      </c>
      <c r="F69" s="31" t="s">
        <v>82</v>
      </c>
      <c r="G69" s="31" t="s">
        <v>82</v>
      </c>
      <c r="H69" s="32" t="s">
        <v>84</v>
      </c>
      <c r="I69" s="33">
        <v>2500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x14ac:dyDescent="0.25">
      <c r="A70" s="52" t="s">
        <v>82</v>
      </c>
      <c r="B70" s="11">
        <v>58</v>
      </c>
      <c r="C70" s="31" t="s">
        <v>147</v>
      </c>
      <c r="D70" s="31" t="s">
        <v>113</v>
      </c>
      <c r="E70" s="31" t="s">
        <v>82</v>
      </c>
      <c r="F70" s="31" t="s">
        <v>82</v>
      </c>
      <c r="G70" s="31" t="s">
        <v>82</v>
      </c>
      <c r="H70" s="32" t="s">
        <v>84</v>
      </c>
      <c r="I70" s="33">
        <v>25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8"/>
      <c r="W70" s="39"/>
    </row>
    <row r="71" spans="1:23" x14ac:dyDescent="0.25">
      <c r="A71" s="52" t="s">
        <v>82</v>
      </c>
      <c r="B71" s="11">
        <v>59</v>
      </c>
      <c r="C71" s="31" t="s">
        <v>148</v>
      </c>
      <c r="D71" s="31" t="s">
        <v>113</v>
      </c>
      <c r="E71" s="31" t="s">
        <v>82</v>
      </c>
      <c r="F71" s="31" t="s">
        <v>82</v>
      </c>
      <c r="G71" s="31" t="s">
        <v>82</v>
      </c>
      <c r="H71" s="32" t="s">
        <v>84</v>
      </c>
      <c r="I71" s="33">
        <v>25</v>
      </c>
      <c r="J71" s="56"/>
      <c r="K71" s="11">
        <v>1</v>
      </c>
      <c r="L71" s="34"/>
      <c r="M71" s="35"/>
      <c r="N71" s="36"/>
      <c r="O71" s="37">
        <f>ROUND(ROUND(L71,4)*(1-M71),4)</f>
        <v>0</v>
      </c>
      <c r="P71" s="37">
        <f>ROUND(ROUND(O71,4)*(1+N71),4)</f>
        <v>0</v>
      </c>
      <c r="Q71" s="37">
        <f>ROUND($I71*O71,4)</f>
        <v>0</v>
      </c>
      <c r="R71" s="37">
        <f>ROUND($I71*P71,4)</f>
        <v>0</v>
      </c>
      <c r="S71" s="38"/>
      <c r="T71" s="38"/>
      <c r="U71" s="38"/>
      <c r="V71" s="38"/>
      <c r="W71" s="39"/>
    </row>
    <row r="72" spans="1:23" ht="25.5" x14ac:dyDescent="0.25">
      <c r="A72" s="52" t="s">
        <v>82</v>
      </c>
      <c r="B72" s="11">
        <v>60</v>
      </c>
      <c r="C72" s="31" t="s">
        <v>149</v>
      </c>
      <c r="D72" s="31" t="s">
        <v>113</v>
      </c>
      <c r="E72" s="31" t="s">
        <v>82</v>
      </c>
      <c r="F72" s="31" t="s">
        <v>82</v>
      </c>
      <c r="G72" s="31" t="s">
        <v>82</v>
      </c>
      <c r="H72" s="32" t="s">
        <v>84</v>
      </c>
      <c r="I72" s="33">
        <v>25</v>
      </c>
      <c r="J72" s="56"/>
      <c r="K72" s="11">
        <v>1</v>
      </c>
      <c r="L72" s="34"/>
      <c r="M72" s="35"/>
      <c r="N72" s="36"/>
      <c r="O72" s="37">
        <f>ROUND(ROUND(L72,4)*(1-M72),4)</f>
        <v>0</v>
      </c>
      <c r="P72" s="37">
        <f>ROUND(ROUND(O72,4)*(1+N72),4)</f>
        <v>0</v>
      </c>
      <c r="Q72" s="37">
        <f>ROUND($I72*O72,4)</f>
        <v>0</v>
      </c>
      <c r="R72" s="37">
        <f>ROUND($I72*P72,4)</f>
        <v>0</v>
      </c>
      <c r="S72" s="38"/>
      <c r="T72" s="38"/>
      <c r="U72" s="38"/>
      <c r="V72" s="38"/>
      <c r="W72" s="39"/>
    </row>
    <row r="73" spans="1:23" x14ac:dyDescent="0.25">
      <c r="A73" s="52" t="s">
        <v>82</v>
      </c>
      <c r="B73" s="11">
        <v>61</v>
      </c>
      <c r="C73" s="31" t="s">
        <v>150</v>
      </c>
      <c r="D73" s="31" t="s">
        <v>82</v>
      </c>
      <c r="E73" s="31" t="s">
        <v>82</v>
      </c>
      <c r="F73" s="31" t="s">
        <v>82</v>
      </c>
      <c r="G73" s="31" t="s">
        <v>82</v>
      </c>
      <c r="H73" s="32" t="s">
        <v>84</v>
      </c>
      <c r="I73" s="33">
        <v>1300</v>
      </c>
      <c r="J73" s="56"/>
      <c r="K73" s="11">
        <v>1</v>
      </c>
      <c r="L73" s="34"/>
      <c r="M73" s="35"/>
      <c r="N73" s="36"/>
      <c r="O73" s="37">
        <f>ROUND(ROUND(L73,4)*(1-M73),4)</f>
        <v>0</v>
      </c>
      <c r="P73" s="37">
        <f>ROUND(ROUND(O73,4)*(1+N73),4)</f>
        <v>0</v>
      </c>
      <c r="Q73" s="37">
        <f>ROUND($I73*O73,4)</f>
        <v>0</v>
      </c>
      <c r="R73" s="37">
        <f>ROUND($I73*P73,4)</f>
        <v>0</v>
      </c>
      <c r="S73" s="38"/>
      <c r="T73" s="38"/>
      <c r="U73" s="38"/>
      <c r="V73" s="38"/>
      <c r="W73" s="39"/>
    </row>
    <row r="74" spans="1:23" x14ac:dyDescent="0.25">
      <c r="A74" s="52" t="s">
        <v>82</v>
      </c>
      <c r="B74" s="11">
        <v>62</v>
      </c>
      <c r="C74" s="31" t="s">
        <v>151</v>
      </c>
      <c r="D74" s="31" t="s">
        <v>82</v>
      </c>
      <c r="E74" s="31" t="s">
        <v>82</v>
      </c>
      <c r="F74" s="31" t="s">
        <v>82</v>
      </c>
      <c r="G74" s="31" t="s">
        <v>82</v>
      </c>
      <c r="H74" s="32" t="s">
        <v>84</v>
      </c>
      <c r="I74" s="33">
        <v>1700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8"/>
      <c r="W74" s="39"/>
    </row>
    <row r="75" spans="1:23" x14ac:dyDescent="0.25">
      <c r="A75" s="52" t="s">
        <v>82</v>
      </c>
      <c r="B75" s="11">
        <v>63</v>
      </c>
      <c r="C75" s="31" t="s">
        <v>152</v>
      </c>
      <c r="D75" s="31" t="s">
        <v>82</v>
      </c>
      <c r="E75" s="31" t="s">
        <v>82</v>
      </c>
      <c r="F75" s="31" t="s">
        <v>82</v>
      </c>
      <c r="G75" s="31" t="s">
        <v>82</v>
      </c>
      <c r="H75" s="32" t="s">
        <v>84</v>
      </c>
      <c r="I75" s="33">
        <v>300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8"/>
      <c r="W75" s="39"/>
    </row>
    <row r="76" spans="1:23" x14ac:dyDescent="0.25">
      <c r="A76" s="52" t="s">
        <v>82</v>
      </c>
      <c r="B76" s="11">
        <v>64</v>
      </c>
      <c r="C76" s="31" t="s">
        <v>153</v>
      </c>
      <c r="D76" s="31" t="s">
        <v>82</v>
      </c>
      <c r="E76" s="31" t="s">
        <v>82</v>
      </c>
      <c r="F76" s="31" t="s">
        <v>82</v>
      </c>
      <c r="G76" s="31" t="s">
        <v>82</v>
      </c>
      <c r="H76" s="32" t="s">
        <v>84</v>
      </c>
      <c r="I76" s="33">
        <v>16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8"/>
      <c r="W76" s="39"/>
    </row>
    <row r="77" spans="1:23" x14ac:dyDescent="0.25">
      <c r="A77" s="52" t="s">
        <v>82</v>
      </c>
      <c r="B77" s="11">
        <v>65</v>
      </c>
      <c r="C77" s="31" t="s">
        <v>154</v>
      </c>
      <c r="D77" s="31" t="s">
        <v>82</v>
      </c>
      <c r="E77" s="31" t="s">
        <v>82</v>
      </c>
      <c r="F77" s="31" t="s">
        <v>82</v>
      </c>
      <c r="G77" s="31" t="s">
        <v>82</v>
      </c>
      <c r="H77" s="32" t="s">
        <v>84</v>
      </c>
      <c r="I77" s="33">
        <v>500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8"/>
      <c r="W77" s="39"/>
    </row>
    <row r="78" spans="1:23" x14ac:dyDescent="0.25">
      <c r="A78" s="52" t="s">
        <v>82</v>
      </c>
      <c r="B78" s="11">
        <v>66</v>
      </c>
      <c r="C78" s="31" t="s">
        <v>155</v>
      </c>
      <c r="D78" s="31" t="s">
        <v>82</v>
      </c>
      <c r="E78" s="31" t="s">
        <v>82</v>
      </c>
      <c r="F78" s="31" t="s">
        <v>82</v>
      </c>
      <c r="G78" s="31" t="s">
        <v>82</v>
      </c>
      <c r="H78" s="32" t="s">
        <v>84</v>
      </c>
      <c r="I78" s="33">
        <v>25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x14ac:dyDescent="0.25">
      <c r="A79" s="52" t="s">
        <v>82</v>
      </c>
      <c r="B79" s="11">
        <v>67</v>
      </c>
      <c r="C79" s="31" t="s">
        <v>156</v>
      </c>
      <c r="D79" s="31" t="s">
        <v>82</v>
      </c>
      <c r="E79" s="31" t="s">
        <v>82</v>
      </c>
      <c r="F79" s="31" t="s">
        <v>82</v>
      </c>
      <c r="G79" s="31" t="s">
        <v>82</v>
      </c>
      <c r="H79" s="32" t="s">
        <v>84</v>
      </c>
      <c r="I79" s="33">
        <v>250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x14ac:dyDescent="0.25">
      <c r="A80" s="52" t="s">
        <v>82</v>
      </c>
      <c r="B80" s="11">
        <v>68</v>
      </c>
      <c r="C80" s="31" t="s">
        <v>157</v>
      </c>
      <c r="D80" s="31" t="s">
        <v>82</v>
      </c>
      <c r="E80" s="31" t="s">
        <v>82</v>
      </c>
      <c r="F80" s="31" t="s">
        <v>82</v>
      </c>
      <c r="G80" s="31" t="s">
        <v>82</v>
      </c>
      <c r="H80" s="32" t="s">
        <v>84</v>
      </c>
      <c r="I80" s="33">
        <v>83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8"/>
      <c r="W80" s="39"/>
    </row>
    <row r="81" spans="1:23" x14ac:dyDescent="0.25">
      <c r="A81" s="52" t="s">
        <v>82</v>
      </c>
      <c r="B81" s="11">
        <v>69</v>
      </c>
      <c r="C81" s="31" t="s">
        <v>158</v>
      </c>
      <c r="D81" s="31" t="s">
        <v>82</v>
      </c>
      <c r="E81" s="31" t="s">
        <v>82</v>
      </c>
      <c r="F81" s="31" t="s">
        <v>82</v>
      </c>
      <c r="G81" s="31" t="s">
        <v>82</v>
      </c>
      <c r="H81" s="32" t="s">
        <v>84</v>
      </c>
      <c r="I81" s="33">
        <v>5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8"/>
      <c r="W81" s="39"/>
    </row>
    <row r="82" spans="1:23" x14ac:dyDescent="0.25">
      <c r="A82" s="52" t="s">
        <v>82</v>
      </c>
      <c r="B82" s="11">
        <v>70</v>
      </c>
      <c r="C82" s="31" t="s">
        <v>159</v>
      </c>
      <c r="D82" s="31" t="s">
        <v>82</v>
      </c>
      <c r="E82" s="31" t="s">
        <v>82</v>
      </c>
      <c r="F82" s="31" t="s">
        <v>82</v>
      </c>
      <c r="G82" s="31" t="s">
        <v>82</v>
      </c>
      <c r="H82" s="32" t="s">
        <v>84</v>
      </c>
      <c r="I82" s="33">
        <v>20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8"/>
      <c r="W82" s="39"/>
    </row>
    <row r="83" spans="1:23" x14ac:dyDescent="0.25">
      <c r="A83" s="52" t="s">
        <v>82</v>
      </c>
      <c r="B83" s="11">
        <v>71</v>
      </c>
      <c r="C83" s="31" t="s">
        <v>160</v>
      </c>
      <c r="D83" s="31" t="s">
        <v>113</v>
      </c>
      <c r="E83" s="31" t="s">
        <v>82</v>
      </c>
      <c r="F83" s="31" t="s">
        <v>82</v>
      </c>
      <c r="G83" s="31" t="s">
        <v>82</v>
      </c>
      <c r="H83" s="32" t="s">
        <v>84</v>
      </c>
      <c r="I83" s="33">
        <v>320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8"/>
      <c r="W83" s="39"/>
    </row>
    <row r="84" spans="1:23" x14ac:dyDescent="0.25">
      <c r="A84" s="52" t="s">
        <v>82</v>
      </c>
      <c r="B84" s="11">
        <v>72</v>
      </c>
      <c r="C84" s="31" t="s">
        <v>161</v>
      </c>
      <c r="D84" s="31" t="s">
        <v>113</v>
      </c>
      <c r="E84" s="31" t="s">
        <v>82</v>
      </c>
      <c r="F84" s="31" t="s">
        <v>82</v>
      </c>
      <c r="G84" s="31" t="s">
        <v>82</v>
      </c>
      <c r="H84" s="32" t="s">
        <v>84</v>
      </c>
      <c r="I84" s="33">
        <v>15</v>
      </c>
      <c r="J84" s="56"/>
      <c r="K84" s="11">
        <v>1</v>
      </c>
      <c r="L84" s="34"/>
      <c r="M84" s="35"/>
      <c r="N84" s="36"/>
      <c r="O84" s="37">
        <f>ROUND(ROUND(L84,4)*(1-M84),4)</f>
        <v>0</v>
      </c>
      <c r="P84" s="37">
        <f>ROUND(ROUND(O84,4)*(1+N84),4)</f>
        <v>0</v>
      </c>
      <c r="Q84" s="37">
        <f>ROUND($I84*O84,4)</f>
        <v>0</v>
      </c>
      <c r="R84" s="37">
        <f>ROUND($I84*P84,4)</f>
        <v>0</v>
      </c>
      <c r="S84" s="38"/>
      <c r="T84" s="38"/>
      <c r="U84" s="38"/>
      <c r="V84" s="38"/>
      <c r="W84" s="39"/>
    </row>
    <row r="85" spans="1:23" ht="25.5" x14ac:dyDescent="0.25">
      <c r="A85" s="52" t="s">
        <v>82</v>
      </c>
      <c r="B85" s="11">
        <v>73</v>
      </c>
      <c r="C85" s="31" t="s">
        <v>162</v>
      </c>
      <c r="D85" s="31" t="s">
        <v>113</v>
      </c>
      <c r="E85" s="31" t="s">
        <v>82</v>
      </c>
      <c r="F85" s="31" t="s">
        <v>82</v>
      </c>
      <c r="G85" s="31" t="s">
        <v>82</v>
      </c>
      <c r="H85" s="32" t="s">
        <v>84</v>
      </c>
      <c r="I85" s="33">
        <v>350</v>
      </c>
      <c r="J85" s="56"/>
      <c r="K85" s="11">
        <v>1</v>
      </c>
      <c r="L85" s="34"/>
      <c r="M85" s="35"/>
      <c r="N85" s="36"/>
      <c r="O85" s="37">
        <f>ROUND(ROUND(L85,4)*(1-M85),4)</f>
        <v>0</v>
      </c>
      <c r="P85" s="37">
        <f>ROUND(ROUND(O85,4)*(1+N85),4)</f>
        <v>0</v>
      </c>
      <c r="Q85" s="37">
        <f>ROUND($I85*O85,4)</f>
        <v>0</v>
      </c>
      <c r="R85" s="37">
        <f>ROUND($I85*P85,4)</f>
        <v>0</v>
      </c>
      <c r="S85" s="38"/>
      <c r="T85" s="38"/>
      <c r="U85" s="38"/>
      <c r="V85" s="38"/>
      <c r="W85" s="39"/>
    </row>
    <row r="86" spans="1:23" x14ac:dyDescent="0.25">
      <c r="A86" s="52" t="s">
        <v>82</v>
      </c>
      <c r="B86" s="11">
        <v>74</v>
      </c>
      <c r="C86" s="31" t="s">
        <v>163</v>
      </c>
      <c r="D86" s="31" t="s">
        <v>113</v>
      </c>
      <c r="E86" s="31" t="s">
        <v>82</v>
      </c>
      <c r="F86" s="31" t="s">
        <v>82</v>
      </c>
      <c r="G86" s="31" t="s">
        <v>82</v>
      </c>
      <c r="H86" s="32" t="s">
        <v>84</v>
      </c>
      <c r="I86" s="33">
        <v>200</v>
      </c>
      <c r="J86" s="56"/>
      <c r="K86" s="11">
        <v>1</v>
      </c>
      <c r="L86" s="34"/>
      <c r="M86" s="35"/>
      <c r="N86" s="36"/>
      <c r="O86" s="37">
        <f>ROUND(ROUND(L86,4)*(1-M86),4)</f>
        <v>0</v>
      </c>
      <c r="P86" s="37">
        <f>ROUND(ROUND(O86,4)*(1+N86),4)</f>
        <v>0</v>
      </c>
      <c r="Q86" s="37">
        <f>ROUND($I86*O86,4)</f>
        <v>0</v>
      </c>
      <c r="R86" s="37">
        <f>ROUND($I86*P86,4)</f>
        <v>0</v>
      </c>
      <c r="S86" s="38"/>
      <c r="T86" s="38"/>
      <c r="U86" s="38"/>
      <c r="V86" s="38"/>
      <c r="W86" s="39"/>
    </row>
    <row r="87" spans="1:23" x14ac:dyDescent="0.25">
      <c r="A87" s="52" t="s">
        <v>82</v>
      </c>
      <c r="B87" s="11">
        <v>75</v>
      </c>
      <c r="C87" s="31" t="s">
        <v>164</v>
      </c>
      <c r="D87" s="31" t="s">
        <v>113</v>
      </c>
      <c r="E87" s="31" t="s">
        <v>82</v>
      </c>
      <c r="F87" s="31" t="s">
        <v>82</v>
      </c>
      <c r="G87" s="31" t="s">
        <v>82</v>
      </c>
      <c r="H87" s="32" t="s">
        <v>84</v>
      </c>
      <c r="I87" s="33">
        <v>10</v>
      </c>
      <c r="J87" s="56"/>
      <c r="K87" s="11">
        <v>1</v>
      </c>
      <c r="L87" s="34"/>
      <c r="M87" s="35"/>
      <c r="N87" s="36"/>
      <c r="O87" s="37">
        <f>ROUND(ROUND(L87,4)*(1-M87),4)</f>
        <v>0</v>
      </c>
      <c r="P87" s="37">
        <f>ROUND(ROUND(O87,4)*(1+N87),4)</f>
        <v>0</v>
      </c>
      <c r="Q87" s="37">
        <f>ROUND($I87*O87,4)</f>
        <v>0</v>
      </c>
      <c r="R87" s="37">
        <f>ROUND($I87*P87,4)</f>
        <v>0</v>
      </c>
      <c r="S87" s="38"/>
      <c r="T87" s="38"/>
      <c r="U87" s="38"/>
      <c r="V87" s="38"/>
      <c r="W87" s="39"/>
    </row>
    <row r="88" spans="1:23" x14ac:dyDescent="0.25">
      <c r="A88" s="52" t="s">
        <v>82</v>
      </c>
      <c r="B88" s="11">
        <v>76</v>
      </c>
      <c r="C88" s="31" t="s">
        <v>165</v>
      </c>
      <c r="D88" s="31" t="s">
        <v>113</v>
      </c>
      <c r="E88" s="31" t="s">
        <v>82</v>
      </c>
      <c r="F88" s="31" t="s">
        <v>82</v>
      </c>
      <c r="G88" s="31" t="s">
        <v>82</v>
      </c>
      <c r="H88" s="32" t="s">
        <v>84</v>
      </c>
      <c r="I88" s="33">
        <v>10</v>
      </c>
      <c r="J88" s="56"/>
      <c r="K88" s="11">
        <v>1</v>
      </c>
      <c r="L88" s="34"/>
      <c r="M88" s="35"/>
      <c r="N88" s="36"/>
      <c r="O88" s="37">
        <f>ROUND(ROUND(L88,4)*(1-M88),4)</f>
        <v>0</v>
      </c>
      <c r="P88" s="37">
        <f>ROUND(ROUND(O88,4)*(1+N88),4)</f>
        <v>0</v>
      </c>
      <c r="Q88" s="37">
        <f>ROUND($I88*O88,4)</f>
        <v>0</v>
      </c>
      <c r="R88" s="37">
        <f>ROUND($I88*P88,4)</f>
        <v>0</v>
      </c>
      <c r="S88" s="38"/>
      <c r="T88" s="38"/>
      <c r="U88" s="38"/>
      <c r="V88" s="38"/>
      <c r="W88" s="39"/>
    </row>
    <row r="89" spans="1:23" x14ac:dyDescent="0.25">
      <c r="A89" s="52" t="s">
        <v>82</v>
      </c>
      <c r="B89" s="11">
        <v>77</v>
      </c>
      <c r="C89" s="31" t="s">
        <v>166</v>
      </c>
      <c r="D89" s="31" t="s">
        <v>113</v>
      </c>
      <c r="E89" s="31" t="s">
        <v>82</v>
      </c>
      <c r="F89" s="31" t="s">
        <v>82</v>
      </c>
      <c r="G89" s="31" t="s">
        <v>82</v>
      </c>
      <c r="H89" s="32" t="s">
        <v>84</v>
      </c>
      <c r="I89" s="33">
        <v>10</v>
      </c>
      <c r="J89" s="56"/>
      <c r="K89" s="11">
        <v>1</v>
      </c>
      <c r="L89" s="34"/>
      <c r="M89" s="35"/>
      <c r="N89" s="36"/>
      <c r="O89" s="37">
        <f>ROUND(ROUND(L89,4)*(1-M89),4)</f>
        <v>0</v>
      </c>
      <c r="P89" s="37">
        <f>ROUND(ROUND(O89,4)*(1+N89),4)</f>
        <v>0</v>
      </c>
      <c r="Q89" s="37">
        <f>ROUND($I89*O89,4)</f>
        <v>0</v>
      </c>
      <c r="R89" s="37">
        <f>ROUND($I89*P89,4)</f>
        <v>0</v>
      </c>
      <c r="S89" s="38"/>
      <c r="T89" s="38"/>
      <c r="U89" s="38"/>
      <c r="V89" s="38"/>
      <c r="W89" s="39"/>
    </row>
    <row r="90" spans="1:23" x14ac:dyDescent="0.25">
      <c r="A90" s="52" t="s">
        <v>82</v>
      </c>
      <c r="B90" s="11">
        <v>78</v>
      </c>
      <c r="C90" s="31" t="s">
        <v>167</v>
      </c>
      <c r="D90" s="31" t="s">
        <v>113</v>
      </c>
      <c r="E90" s="31" t="s">
        <v>82</v>
      </c>
      <c r="F90" s="31" t="s">
        <v>82</v>
      </c>
      <c r="G90" s="31" t="s">
        <v>82</v>
      </c>
      <c r="H90" s="32" t="s">
        <v>84</v>
      </c>
      <c r="I90" s="33">
        <v>500</v>
      </c>
      <c r="J90" s="56"/>
      <c r="K90" s="11">
        <v>1</v>
      </c>
      <c r="L90" s="34"/>
      <c r="M90" s="35"/>
      <c r="N90" s="36"/>
      <c r="O90" s="37">
        <f>ROUND(ROUND(L90,4)*(1-M90),4)</f>
        <v>0</v>
      </c>
      <c r="P90" s="37">
        <f>ROUND(ROUND(O90,4)*(1+N90),4)</f>
        <v>0</v>
      </c>
      <c r="Q90" s="37">
        <f>ROUND($I90*O90,4)</f>
        <v>0</v>
      </c>
      <c r="R90" s="37">
        <f>ROUND($I90*P90,4)</f>
        <v>0</v>
      </c>
      <c r="S90" s="38"/>
      <c r="T90" s="38"/>
      <c r="U90" s="38"/>
      <c r="V90" s="38"/>
      <c r="W90" s="39"/>
    </row>
    <row r="91" spans="1:23" x14ac:dyDescent="0.25">
      <c r="A91" s="52" t="s">
        <v>82</v>
      </c>
      <c r="B91" s="11">
        <v>79</v>
      </c>
      <c r="C91" s="31" t="s">
        <v>168</v>
      </c>
      <c r="D91" s="31" t="s">
        <v>82</v>
      </c>
      <c r="E91" s="31" t="s">
        <v>82</v>
      </c>
      <c r="F91" s="31" t="s">
        <v>82</v>
      </c>
      <c r="G91" s="31" t="s">
        <v>82</v>
      </c>
      <c r="H91" s="32" t="s">
        <v>84</v>
      </c>
      <c r="I91" s="33">
        <v>400</v>
      </c>
      <c r="J91" s="56"/>
      <c r="K91" s="11">
        <v>1</v>
      </c>
      <c r="L91" s="34"/>
      <c r="M91" s="35"/>
      <c r="N91" s="36"/>
      <c r="O91" s="37">
        <f>ROUND(ROUND(L91,4)*(1-M91),4)</f>
        <v>0</v>
      </c>
      <c r="P91" s="37">
        <f>ROUND(ROUND(O91,4)*(1+N91),4)</f>
        <v>0</v>
      </c>
      <c r="Q91" s="37">
        <f>ROUND($I91*O91,4)</f>
        <v>0</v>
      </c>
      <c r="R91" s="37">
        <f>ROUND($I91*P91,4)</f>
        <v>0</v>
      </c>
      <c r="S91" s="38"/>
      <c r="T91" s="38"/>
      <c r="U91" s="38"/>
      <c r="V91" s="38"/>
      <c r="W91" s="39"/>
    </row>
    <row r="92" spans="1:23" x14ac:dyDescent="0.25">
      <c r="A92" s="52" t="s">
        <v>82</v>
      </c>
      <c r="B92" s="11">
        <v>80</v>
      </c>
      <c r="C92" s="31" t="s">
        <v>169</v>
      </c>
      <c r="D92" s="31" t="s">
        <v>82</v>
      </c>
      <c r="E92" s="31" t="s">
        <v>82</v>
      </c>
      <c r="F92" s="31" t="s">
        <v>82</v>
      </c>
      <c r="G92" s="31" t="s">
        <v>82</v>
      </c>
      <c r="H92" s="32" t="s">
        <v>84</v>
      </c>
      <c r="I92" s="33">
        <v>400</v>
      </c>
      <c r="J92" s="56"/>
      <c r="K92" s="11">
        <v>1</v>
      </c>
      <c r="L92" s="34"/>
      <c r="M92" s="35"/>
      <c r="N92" s="36"/>
      <c r="O92" s="37">
        <f>ROUND(ROUND(L92,4)*(1-M92),4)</f>
        <v>0</v>
      </c>
      <c r="P92" s="37">
        <f>ROUND(ROUND(O92,4)*(1+N92),4)</f>
        <v>0</v>
      </c>
      <c r="Q92" s="37">
        <f>ROUND($I92*O92,4)</f>
        <v>0</v>
      </c>
      <c r="R92" s="37">
        <f>ROUND($I92*P92,4)</f>
        <v>0</v>
      </c>
      <c r="S92" s="38"/>
      <c r="T92" s="38"/>
      <c r="U92" s="38"/>
      <c r="V92" s="38"/>
      <c r="W92" s="39"/>
    </row>
    <row r="93" spans="1:23" x14ac:dyDescent="0.25">
      <c r="A93" s="52" t="s">
        <v>82</v>
      </c>
      <c r="B93" s="11">
        <v>81</v>
      </c>
      <c r="C93" s="31" t="s">
        <v>170</v>
      </c>
      <c r="D93" s="31" t="s">
        <v>82</v>
      </c>
      <c r="E93" s="31" t="s">
        <v>82</v>
      </c>
      <c r="F93" s="31" t="s">
        <v>82</v>
      </c>
      <c r="G93" s="31" t="s">
        <v>82</v>
      </c>
      <c r="H93" s="32" t="s">
        <v>84</v>
      </c>
      <c r="I93" s="33">
        <v>25</v>
      </c>
      <c r="J93" s="56"/>
      <c r="K93" s="11">
        <v>1</v>
      </c>
      <c r="L93" s="34"/>
      <c r="M93" s="35"/>
      <c r="N93" s="36"/>
      <c r="O93" s="37">
        <f>ROUND(ROUND(L93,4)*(1-M93),4)</f>
        <v>0</v>
      </c>
      <c r="P93" s="37">
        <f>ROUND(ROUND(O93,4)*(1+N93),4)</f>
        <v>0</v>
      </c>
      <c r="Q93" s="37">
        <f>ROUND($I93*O93,4)</f>
        <v>0</v>
      </c>
      <c r="R93" s="37">
        <f>ROUND($I93*P93,4)</f>
        <v>0</v>
      </c>
      <c r="S93" s="38"/>
      <c r="T93" s="38"/>
      <c r="U93" s="38"/>
      <c r="V93" s="38"/>
      <c r="W93" s="39"/>
    </row>
    <row r="94" spans="1:23" x14ac:dyDescent="0.25">
      <c r="A94" s="52" t="s">
        <v>82</v>
      </c>
      <c r="B94" s="11">
        <v>82</v>
      </c>
      <c r="C94" s="31" t="s">
        <v>171</v>
      </c>
      <c r="D94" s="31" t="s">
        <v>82</v>
      </c>
      <c r="E94" s="31" t="s">
        <v>82</v>
      </c>
      <c r="F94" s="31" t="s">
        <v>82</v>
      </c>
      <c r="G94" s="31" t="s">
        <v>82</v>
      </c>
      <c r="H94" s="32" t="s">
        <v>84</v>
      </c>
      <c r="I94" s="33">
        <v>5</v>
      </c>
      <c r="J94" s="56"/>
      <c r="K94" s="11">
        <v>1</v>
      </c>
      <c r="L94" s="34"/>
      <c r="M94" s="35"/>
      <c r="N94" s="36"/>
      <c r="O94" s="37">
        <f>ROUND(ROUND(L94,4)*(1-M94),4)</f>
        <v>0</v>
      </c>
      <c r="P94" s="37">
        <f>ROUND(ROUND(O94,4)*(1+N94),4)</f>
        <v>0</v>
      </c>
      <c r="Q94" s="37">
        <f>ROUND($I94*O94,4)</f>
        <v>0</v>
      </c>
      <c r="R94" s="37">
        <f>ROUND($I94*P94,4)</f>
        <v>0</v>
      </c>
      <c r="S94" s="38"/>
      <c r="T94" s="38"/>
      <c r="U94" s="38"/>
      <c r="V94" s="38"/>
      <c r="W94" s="39"/>
    </row>
    <row r="95" spans="1:23" x14ac:dyDescent="0.25">
      <c r="A95" s="52" t="s">
        <v>82</v>
      </c>
      <c r="B95" s="11">
        <v>83</v>
      </c>
      <c r="C95" s="31" t="s">
        <v>172</v>
      </c>
      <c r="D95" s="31" t="s">
        <v>82</v>
      </c>
      <c r="E95" s="31" t="s">
        <v>82</v>
      </c>
      <c r="F95" s="31" t="s">
        <v>82</v>
      </c>
      <c r="G95" s="31" t="s">
        <v>82</v>
      </c>
      <c r="H95" s="32" t="s">
        <v>84</v>
      </c>
      <c r="I95" s="33">
        <v>25</v>
      </c>
      <c r="J95" s="56"/>
      <c r="K95" s="11">
        <v>1</v>
      </c>
      <c r="L95" s="34"/>
      <c r="M95" s="35"/>
      <c r="N95" s="36"/>
      <c r="O95" s="37">
        <f>ROUND(ROUND(L95,4)*(1-M95),4)</f>
        <v>0</v>
      </c>
      <c r="P95" s="37">
        <f>ROUND(ROUND(O95,4)*(1+N95),4)</f>
        <v>0</v>
      </c>
      <c r="Q95" s="37">
        <f>ROUND($I95*O95,4)</f>
        <v>0</v>
      </c>
      <c r="R95" s="37">
        <f>ROUND($I95*P95,4)</f>
        <v>0</v>
      </c>
      <c r="S95" s="38"/>
      <c r="T95" s="38"/>
      <c r="U95" s="38"/>
      <c r="V95" s="38"/>
      <c r="W95" s="39"/>
    </row>
    <row r="96" spans="1:23" x14ac:dyDescent="0.25">
      <c r="A96" s="52" t="s">
        <v>82</v>
      </c>
      <c r="B96" s="11">
        <v>84</v>
      </c>
      <c r="C96" s="31" t="s">
        <v>173</v>
      </c>
      <c r="D96" s="31" t="s">
        <v>82</v>
      </c>
      <c r="E96" s="31" t="s">
        <v>82</v>
      </c>
      <c r="F96" s="31" t="s">
        <v>82</v>
      </c>
      <c r="G96" s="31" t="s">
        <v>82</v>
      </c>
      <c r="H96" s="32" t="s">
        <v>84</v>
      </c>
      <c r="I96" s="33">
        <v>5</v>
      </c>
      <c r="J96" s="56"/>
      <c r="K96" s="11">
        <v>1</v>
      </c>
      <c r="L96" s="34"/>
      <c r="M96" s="35"/>
      <c r="N96" s="36"/>
      <c r="O96" s="37">
        <f>ROUND(ROUND(L96,4)*(1-M96),4)</f>
        <v>0</v>
      </c>
      <c r="P96" s="37">
        <f>ROUND(ROUND(O96,4)*(1+N96),4)</f>
        <v>0</v>
      </c>
      <c r="Q96" s="37">
        <f>ROUND($I96*O96,4)</f>
        <v>0</v>
      </c>
      <c r="R96" s="37">
        <f>ROUND($I96*P96,4)</f>
        <v>0</v>
      </c>
      <c r="S96" s="38"/>
      <c r="T96" s="38"/>
      <c r="U96" s="38"/>
      <c r="V96" s="38"/>
      <c r="W96" s="39"/>
    </row>
    <row r="97" spans="1:23" x14ac:dyDescent="0.25">
      <c r="A97" s="52" t="s">
        <v>82</v>
      </c>
      <c r="B97" s="11">
        <v>85</v>
      </c>
      <c r="C97" s="31" t="s">
        <v>174</v>
      </c>
      <c r="D97" s="31" t="s">
        <v>82</v>
      </c>
      <c r="E97" s="31" t="s">
        <v>82</v>
      </c>
      <c r="F97" s="31" t="s">
        <v>82</v>
      </c>
      <c r="G97" s="31" t="s">
        <v>82</v>
      </c>
      <c r="H97" s="32" t="s">
        <v>84</v>
      </c>
      <c r="I97" s="33">
        <v>5</v>
      </c>
      <c r="J97" s="56"/>
      <c r="K97" s="11">
        <v>1</v>
      </c>
      <c r="L97" s="34"/>
      <c r="M97" s="35"/>
      <c r="N97" s="36"/>
      <c r="O97" s="37">
        <f>ROUND(ROUND(L97,4)*(1-M97),4)</f>
        <v>0</v>
      </c>
      <c r="P97" s="37">
        <f>ROUND(ROUND(O97,4)*(1+N97),4)</f>
        <v>0</v>
      </c>
      <c r="Q97" s="37">
        <f>ROUND($I97*O97,4)</f>
        <v>0</v>
      </c>
      <c r="R97" s="37">
        <f>ROUND($I97*P97,4)</f>
        <v>0</v>
      </c>
      <c r="S97" s="38"/>
      <c r="T97" s="38"/>
      <c r="U97" s="38"/>
      <c r="V97" s="38"/>
      <c r="W97" s="39"/>
    </row>
    <row r="98" spans="1:23" x14ac:dyDescent="0.25">
      <c r="A98" s="52" t="s">
        <v>82</v>
      </c>
      <c r="B98" s="11">
        <v>86</v>
      </c>
      <c r="C98" s="31" t="s">
        <v>175</v>
      </c>
      <c r="D98" s="31" t="s">
        <v>82</v>
      </c>
      <c r="E98" s="31" t="s">
        <v>82</v>
      </c>
      <c r="F98" s="31" t="s">
        <v>82</v>
      </c>
      <c r="G98" s="31" t="s">
        <v>82</v>
      </c>
      <c r="H98" s="32" t="s">
        <v>84</v>
      </c>
      <c r="I98" s="33">
        <v>7</v>
      </c>
      <c r="J98" s="56"/>
      <c r="K98" s="11">
        <v>1</v>
      </c>
      <c r="L98" s="34"/>
      <c r="M98" s="35"/>
      <c r="N98" s="36"/>
      <c r="O98" s="37">
        <f>ROUND(ROUND(L98,4)*(1-M98),4)</f>
        <v>0</v>
      </c>
      <c r="P98" s="37">
        <f>ROUND(ROUND(O98,4)*(1+N98),4)</f>
        <v>0</v>
      </c>
      <c r="Q98" s="37">
        <f>ROUND($I98*O98,4)</f>
        <v>0</v>
      </c>
      <c r="R98" s="37">
        <f>ROUND($I98*P98,4)</f>
        <v>0</v>
      </c>
      <c r="S98" s="38"/>
      <c r="T98" s="38"/>
      <c r="U98" s="38"/>
      <c r="V98" s="38"/>
      <c r="W98" s="39"/>
    </row>
    <row r="99" spans="1:23" x14ac:dyDescent="0.25">
      <c r="A99" s="52" t="s">
        <v>82</v>
      </c>
      <c r="B99" s="11">
        <v>87</v>
      </c>
      <c r="C99" s="31" t="s">
        <v>176</v>
      </c>
      <c r="D99" s="31" t="s">
        <v>82</v>
      </c>
      <c r="E99" s="31" t="s">
        <v>82</v>
      </c>
      <c r="F99" s="31" t="s">
        <v>82</v>
      </c>
      <c r="G99" s="31" t="s">
        <v>82</v>
      </c>
      <c r="H99" s="32" t="s">
        <v>84</v>
      </c>
      <c r="I99" s="33">
        <v>7</v>
      </c>
      <c r="J99" s="56"/>
      <c r="K99" s="11">
        <v>1</v>
      </c>
      <c r="L99" s="34"/>
      <c r="M99" s="35"/>
      <c r="N99" s="36"/>
      <c r="O99" s="37">
        <f>ROUND(ROUND(L99,4)*(1-M99),4)</f>
        <v>0</v>
      </c>
      <c r="P99" s="37">
        <f>ROUND(ROUND(O99,4)*(1+N99),4)</f>
        <v>0</v>
      </c>
      <c r="Q99" s="37">
        <f>ROUND($I99*O99,4)</f>
        <v>0</v>
      </c>
      <c r="R99" s="37">
        <f>ROUND($I99*P99,4)</f>
        <v>0</v>
      </c>
      <c r="S99" s="38"/>
      <c r="T99" s="38"/>
      <c r="U99" s="38"/>
      <c r="V99" s="38"/>
      <c r="W99" s="39"/>
    </row>
    <row r="100" spans="1:23" x14ac:dyDescent="0.25">
      <c r="A100" s="52" t="s">
        <v>82</v>
      </c>
      <c r="B100" s="11">
        <v>88</v>
      </c>
      <c r="C100" s="31" t="s">
        <v>177</v>
      </c>
      <c r="D100" s="31" t="s">
        <v>82</v>
      </c>
      <c r="E100" s="31" t="s">
        <v>82</v>
      </c>
      <c r="F100" s="31" t="s">
        <v>82</v>
      </c>
      <c r="G100" s="31" t="s">
        <v>82</v>
      </c>
      <c r="H100" s="32" t="s">
        <v>84</v>
      </c>
      <c r="I100" s="33">
        <v>7</v>
      </c>
      <c r="J100" s="56"/>
      <c r="K100" s="11">
        <v>1</v>
      </c>
      <c r="L100" s="34"/>
      <c r="M100" s="35"/>
      <c r="N100" s="36"/>
      <c r="O100" s="37">
        <f>ROUND(ROUND(L100,4)*(1-M100),4)</f>
        <v>0</v>
      </c>
      <c r="P100" s="37">
        <f>ROUND(ROUND(O100,4)*(1+N100),4)</f>
        <v>0</v>
      </c>
      <c r="Q100" s="37">
        <f>ROUND($I100*O100,4)</f>
        <v>0</v>
      </c>
      <c r="R100" s="37">
        <f>ROUND($I100*P100,4)</f>
        <v>0</v>
      </c>
      <c r="S100" s="38"/>
      <c r="T100" s="38"/>
      <c r="U100" s="38"/>
      <c r="V100" s="38"/>
      <c r="W100" s="39"/>
    </row>
    <row r="101" spans="1:23" x14ac:dyDescent="0.25">
      <c r="A101" s="52" t="s">
        <v>82</v>
      </c>
      <c r="B101" s="11">
        <v>89</v>
      </c>
      <c r="C101" s="31" t="s">
        <v>178</v>
      </c>
      <c r="D101" s="31" t="s">
        <v>82</v>
      </c>
      <c r="E101" s="31" t="s">
        <v>82</v>
      </c>
      <c r="F101" s="31" t="s">
        <v>82</v>
      </c>
      <c r="G101" s="31" t="s">
        <v>82</v>
      </c>
      <c r="H101" s="32" t="s">
        <v>84</v>
      </c>
      <c r="I101" s="33">
        <v>120</v>
      </c>
      <c r="J101" s="56"/>
      <c r="K101" s="11">
        <v>1</v>
      </c>
      <c r="L101" s="34"/>
      <c r="M101" s="35"/>
      <c r="N101" s="36"/>
      <c r="O101" s="37">
        <f>ROUND(ROUND(L101,4)*(1-M101),4)</f>
        <v>0</v>
      </c>
      <c r="P101" s="37">
        <f>ROUND(ROUND(O101,4)*(1+N101),4)</f>
        <v>0</v>
      </c>
      <c r="Q101" s="37">
        <f>ROUND($I101*O101,4)</f>
        <v>0</v>
      </c>
      <c r="R101" s="37">
        <f>ROUND($I101*P101,4)</f>
        <v>0</v>
      </c>
      <c r="S101" s="38"/>
      <c r="T101" s="38"/>
      <c r="U101" s="38"/>
      <c r="V101" s="38"/>
      <c r="W101" s="39"/>
    </row>
    <row r="102" spans="1:23" ht="13.5" thickBot="1" x14ac:dyDescent="0.3">
      <c r="A102" s="53" t="s">
        <v>82</v>
      </c>
      <c r="B102" s="13">
        <v>90</v>
      </c>
      <c r="C102" s="40" t="s">
        <v>179</v>
      </c>
      <c r="D102" s="40" t="s">
        <v>82</v>
      </c>
      <c r="E102" s="40" t="s">
        <v>82</v>
      </c>
      <c r="F102" s="40" t="s">
        <v>82</v>
      </c>
      <c r="G102" s="40" t="s">
        <v>82</v>
      </c>
      <c r="H102" s="41" t="s">
        <v>180</v>
      </c>
      <c r="I102" s="42">
        <v>120</v>
      </c>
      <c r="J102" s="57"/>
      <c r="K102" s="13">
        <v>1</v>
      </c>
      <c r="L102" s="43"/>
      <c r="M102" s="44"/>
      <c r="N102" s="45"/>
      <c r="O102" s="46">
        <f>ROUND(ROUND(L102,4)*(1-M102),4)</f>
        <v>0</v>
      </c>
      <c r="P102" s="46">
        <f>ROUND(ROUND(O102,4)*(1+N102),4)</f>
        <v>0</v>
      </c>
      <c r="Q102" s="46">
        <f>ROUND($I102*O102,4)</f>
        <v>0</v>
      </c>
      <c r="R102" s="46">
        <f>ROUND($I102*P102,4)</f>
        <v>0</v>
      </c>
      <c r="S102" s="47"/>
      <c r="T102" s="47"/>
      <c r="U102" s="47"/>
      <c r="V102" s="47"/>
      <c r="W102" s="48"/>
    </row>
    <row r="103" spans="1:23" ht="13.5" thickBot="1" x14ac:dyDescent="0.3">
      <c r="P103" s="58" t="s">
        <v>181</v>
      </c>
      <c r="Q103" s="59">
        <f>SUM(Q13:Q102)</f>
        <v>0</v>
      </c>
      <c r="R103" s="60">
        <f>SUM(R13:R102)</f>
        <v>0</v>
      </c>
    </row>
  </sheetData>
  <sheetProtection algorithmName="SHA-512" hashValue="MbEQhGVYDqjjkhfKNQI7lrBJApvYXSmNVG6yo3Kxo63a8NLIqzNtaJIFqQf3s2YLhS6xKpwPZ+82drQZWEJTLA==" saltValue="D6ZmaeEsfsu9xYleYElUq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16-27/25&amp;RStran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II.</vt:lpstr>
      <vt:lpstr>'Sklop 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2025-07-11T14:51:53Z</dcterms:created>
  <dcterms:modified xsi:type="dcterms:W3CDTF">2025-07-11T14:52:32Z</dcterms:modified>
</cp:coreProperties>
</file>